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makhansp\Documents\WORK\CATS\Central Configuration Management\Evaluation Criteria\"/>
    </mc:Choice>
  </mc:AlternateContent>
  <xr:revisionPtr revIDLastSave="0" documentId="13_ncr:1_{7B18DA40-4BFD-4E24-97F2-AFAD72F40B5E}" xr6:coauthVersionLast="47" xr6:coauthVersionMax="47" xr10:uidLastSave="{00000000-0000-0000-0000-000000000000}"/>
  <bookViews>
    <workbookView xWindow="28680" yWindow="-120" windowWidth="29040" windowHeight="15720" tabRatio="606" activeTab="5" xr2:uid="{00000000-000D-0000-FFFF-FFFF00000000}"/>
  </bookViews>
  <sheets>
    <sheet name="Technical Returnables " sheetId="4" r:id="rId1"/>
    <sheet name="Mandatory Requirements" sheetId="10" r:id="rId2"/>
    <sheet name="Score summary" sheetId="12" r:id="rId3"/>
    <sheet name="REF SHEET" sheetId="11" state="hidden" r:id="rId4"/>
    <sheet name="Generic Technical Requirements" sheetId="9" state="hidden" r:id="rId5"/>
    <sheet name="Config Man Requirements" sheetId="20" r:id="rId6"/>
    <sheet name="Identified risks" sheetId="18" r:id="rId7"/>
    <sheet name="Delete" sheetId="13" state="hidden" r:id="rId8"/>
  </sheets>
  <definedNames>
    <definedName name="_xlnm._FilterDatabase" localSheetId="5" hidden="1">'Config Man Requirements'!$A$3:$G$108</definedName>
    <definedName name="_Ref188349801" localSheetId="1">'Mandatory Requirements'!$B$2</definedName>
    <definedName name="_Ref188350108" localSheetId="1">'Mandatory Requirements'!$B$3</definedName>
    <definedName name="_Ref188350161" localSheetId="1">'Mandatory Requirements'!$B$4</definedName>
    <definedName name="_Ref188350222" localSheetId="1">'Mandatory Requirements'!$B$5</definedName>
    <definedName name="_Ref188350252" localSheetId="1">'Mandatory Requirements'!#REF!</definedName>
    <definedName name="_Ref188350280" localSheetId="1">'Mandatory Requirements'!$B$6</definedName>
    <definedName name="_Ref188350362" localSheetId="1">'Mandatory Requirements'!$B$8</definedName>
    <definedName name="_Ref188350389" localSheetId="1">'Mandatory Requirements'!$B$9</definedName>
    <definedName name="_Ref188350414" localSheetId="1">'Mandatory Requirements'!$B$10</definedName>
    <definedName name="_Ref188352426" localSheetId="1">'Mandatory Requirements'!$B$14</definedName>
    <definedName name="_Ref189060290" localSheetId="1">'Mandatory Requirements'!$B$11</definedName>
    <definedName name="_Ref189060320" localSheetId="1">'Mandatory Requirements'!$B$12</definedName>
    <definedName name="_Ref189060345" localSheetId="1">'Mandatory Requirements'!$B$13</definedName>
    <definedName name="_Ref189060408" localSheetId="1">'Mandatory Requirements'!$B$15</definedName>
    <definedName name="_Ref189060426" localSheetId="1">'Mandatory Requirements'!$B$16</definedName>
    <definedName name="_Ref189060447" localSheetId="1">'Mandatory Requirements'!$B$17</definedName>
    <definedName name="_Ref189060530" localSheetId="1">'Mandatory Requirements'!$B$18</definedName>
    <definedName name="_Ref189060565" localSheetId="1">'Mandatory Requirements'!$B$19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8" i="20" l="1" a="1"/>
  <c r="F108" i="20" s="1"/>
  <c r="F7" i="20"/>
  <c r="F107" i="20"/>
  <c r="F88" i="20"/>
  <c r="F83" i="20"/>
  <c r="F80" i="20"/>
  <c r="F75" i="20"/>
  <c r="F43" i="20"/>
  <c r="F10" i="20"/>
  <c r="F106" i="20"/>
  <c r="F105" i="20"/>
  <c r="F104" i="20"/>
  <c r="F102" i="20"/>
  <c r="F101" i="20"/>
  <c r="F100" i="20"/>
  <c r="F99" i="20"/>
  <c r="F98" i="20"/>
  <c r="F97" i="20"/>
  <c r="F96" i="20"/>
  <c r="F95" i="20"/>
  <c r="F94" i="20"/>
  <c r="F92" i="20"/>
  <c r="F91" i="20"/>
  <c r="F90" i="20"/>
  <c r="F89" i="20"/>
  <c r="F87" i="20"/>
  <c r="F86" i="20"/>
  <c r="F85" i="20"/>
  <c r="F84" i="20"/>
  <c r="F82" i="20"/>
  <c r="F81" i="20"/>
  <c r="F79" i="20"/>
  <c r="F78" i="20"/>
  <c r="F77" i="20"/>
  <c r="F76" i="20"/>
  <c r="F74" i="20"/>
  <c r="F73" i="20"/>
  <c r="F72" i="20"/>
  <c r="F71" i="20"/>
  <c r="F70" i="20"/>
  <c r="F69" i="20"/>
  <c r="F68" i="20"/>
  <c r="F67" i="20"/>
  <c r="F66" i="20"/>
  <c r="F65" i="20"/>
  <c r="F64" i="20"/>
  <c r="F63" i="20"/>
  <c r="F62" i="20"/>
  <c r="F61" i="20"/>
  <c r="F60" i="20"/>
  <c r="F59" i="20"/>
  <c r="F58" i="20"/>
  <c r="F57" i="20"/>
  <c r="F56" i="20"/>
  <c r="F55" i="20"/>
  <c r="F54" i="20"/>
  <c r="F53" i="20"/>
  <c r="F52" i="20"/>
  <c r="F51" i="20"/>
  <c r="F50" i="20"/>
  <c r="F49" i="20"/>
  <c r="F48" i="20"/>
  <c r="F47" i="20"/>
  <c r="F46" i="20"/>
  <c r="F45" i="20"/>
  <c r="F44" i="20"/>
  <c r="F42" i="20"/>
  <c r="F41" i="20"/>
  <c r="F40" i="20"/>
  <c r="F39" i="20"/>
  <c r="F38" i="20"/>
  <c r="F37" i="20"/>
  <c r="F36" i="20"/>
  <c r="F35" i="20"/>
  <c r="F34" i="20"/>
  <c r="F33" i="20"/>
  <c r="F32" i="20"/>
  <c r="F31" i="20"/>
  <c r="F30" i="20"/>
  <c r="F29" i="20"/>
  <c r="F28" i="20"/>
  <c r="F26" i="20"/>
  <c r="F25" i="20"/>
  <c r="F24" i="20"/>
  <c r="F23" i="20"/>
  <c r="F22" i="20"/>
  <c r="F21" i="20"/>
  <c r="F19" i="20"/>
  <c r="F18" i="20"/>
  <c r="F16" i="20"/>
  <c r="F15" i="20"/>
  <c r="F14" i="20"/>
  <c r="F13" i="20"/>
  <c r="F12" i="20"/>
  <c r="F9" i="20"/>
  <c r="F8" i="20"/>
  <c r="C6" i="12" l="1"/>
  <c r="D6" i="12" s="1"/>
  <c r="D7" i="12" s="1"/>
  <c r="F203" i="9"/>
  <c r="F204" i="9"/>
  <c r="F202" i="9"/>
  <c r="F193" i="9"/>
  <c r="F192" i="9"/>
  <c r="F173" i="9"/>
  <c r="F157" i="9"/>
  <c r="F158" i="9"/>
  <c r="F159" i="9"/>
  <c r="F160" i="9"/>
  <c r="F161" i="9"/>
  <c r="F162" i="9"/>
  <c r="F163" i="9"/>
  <c r="F164" i="9"/>
  <c r="F165" i="9"/>
  <c r="F166" i="9"/>
  <c r="F167" i="9"/>
  <c r="F168" i="9"/>
  <c r="F169" i="9"/>
  <c r="F170" i="9"/>
  <c r="F156" i="9"/>
  <c r="F152" i="9"/>
  <c r="F149" i="9"/>
  <c r="F141" i="9"/>
  <c r="F142" i="9"/>
  <c r="F143" i="9"/>
  <c r="F140" i="9"/>
  <c r="F117" i="9"/>
  <c r="F106" i="9"/>
  <c r="F105" i="9"/>
  <c r="F102" i="9"/>
  <c r="F86" i="9"/>
  <c r="F87" i="9"/>
  <c r="F88" i="9"/>
  <c r="F89" i="9"/>
  <c r="F90" i="9"/>
  <c r="F91" i="9"/>
  <c r="F92" i="9"/>
  <c r="F93" i="9"/>
  <c r="F94" i="9"/>
  <c r="F95" i="9"/>
  <c r="F96" i="9"/>
  <c r="F97" i="9"/>
  <c r="F98" i="9"/>
  <c r="F99" i="9"/>
  <c r="F100" i="9"/>
  <c r="F58" i="9"/>
  <c r="F59" i="9"/>
  <c r="F60" i="9"/>
  <c r="F85" i="9"/>
  <c r="F77" i="9"/>
  <c r="F5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tc={2EF28D89-041A-4989-AD97-F376E340A345}</author>
  </authors>
  <commentList>
    <comment ref="B104" authorId="0" shapeId="0" xr:uid="{2EF28D89-041A-4989-AD97-F376E340A345}">
      <text>
        <t xml:space="preserve">[Threaded comment]
Your version of Excel allows you to read this threaded comment; however, any edits to it will get removed if the file is opened in a newer version of Excel. Learn more: https://go.microsoft.com/fwlink/?linkid=870924
Comment:
    Explicitly specify the standard that suppliers need to comply with!!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<sst xmlns="http://schemas.openxmlformats.org/spreadsheetml/2006/main" count="1165" uniqueCount="649">
  <si>
    <t>Item Number</t>
  </si>
  <si>
    <t>Doc reference</t>
  </si>
  <si>
    <t>Technical returnable for evaluation</t>
  </si>
  <si>
    <t>Technical Returnables</t>
  </si>
  <si>
    <t>3.1.1</t>
  </si>
  <si>
    <t>3.2.1</t>
  </si>
  <si>
    <t>Clause Ref</t>
  </si>
  <si>
    <t>Requirements</t>
  </si>
  <si>
    <t>Schedule A  (Eskom’s requirement statement)</t>
  </si>
  <si>
    <t>Schedule B (Supplier's Statements of compliance)</t>
  </si>
  <si>
    <t>Location of Evidence in the Submitted Tender Returnables</t>
  </si>
  <si>
    <t>Suppliers Profile</t>
  </si>
  <si>
    <t>Accreditation</t>
  </si>
  <si>
    <t>3.1.1.1</t>
  </si>
  <si>
    <t>Where the supplier is not the Original Equipment Manufacturer (OEM) of the offered product or parts of the solution, the supplier shall submit a letter of accreditation (or authorization) from the OEM. The letter of accreditation shall clearly indicate what the tendering supplier is authorized for, and the duration thereof.</t>
  </si>
  <si>
    <t>State compliance &amp; provide supporting information</t>
  </si>
  <si>
    <t xml:space="preserve">3.1.1.2 </t>
  </si>
  <si>
    <t>The supplier shall provide a signed copy of their Environmental Policy.</t>
  </si>
  <si>
    <t xml:space="preserve">3.1.1.3 </t>
  </si>
  <si>
    <t>Where the supplier is ISO 14001 certified, proof of certification shall be provided.</t>
  </si>
  <si>
    <t>3.1.1.4</t>
  </si>
  <si>
    <t xml:space="preserve"> Where the nature of works includes decommissioning and/or disposal of materials, the supplier shall provide proof of safe disposal certificate or safe recycling of decommissioned materials.</t>
  </si>
  <si>
    <t xml:space="preserve">State compliance </t>
  </si>
  <si>
    <t xml:space="preserve">3.1.1.5 </t>
  </si>
  <si>
    <t>The supplier shall provide proof of compliance to all legislative requirements applicable to them</t>
  </si>
  <si>
    <t>State compliance</t>
  </si>
  <si>
    <t>3.1.2</t>
  </si>
  <si>
    <t>Experience and Expertise</t>
  </si>
  <si>
    <t>3.1.2.1</t>
  </si>
  <si>
    <t>It is required that proof of the proposed product(s) in the enquiry that are currently or were previously used by other EPUs be provided, with the corresponding software.</t>
  </si>
  <si>
    <t>3.1.2.2</t>
  </si>
  <si>
    <t>Supplier shall provide details on available test facilities for functionality testing. This includes, site names, location and the type of testing that can be done at each facility.</t>
  </si>
  <si>
    <t>3.1.2.3</t>
  </si>
  <si>
    <t>Customer Reference List and Case Studies</t>
  </si>
  <si>
    <t>3.1.2.4</t>
  </si>
  <si>
    <t>Skills Matrix</t>
  </si>
  <si>
    <t>3.1.2.5</t>
  </si>
  <si>
    <t>Point of Contact and Escalation process</t>
  </si>
  <si>
    <t>3.1.3</t>
  </si>
  <si>
    <t>Suppliers Obligations</t>
  </si>
  <si>
    <t>The supplier shall provide a Method Statement (detailing the work activities to be provided).</t>
  </si>
  <si>
    <t xml:space="preserve">3.1.3.2 </t>
  </si>
  <si>
    <t>The supplier shall provide their Waste Management procedure.</t>
  </si>
  <si>
    <t xml:space="preserve">3.1.3.3 </t>
  </si>
  <si>
    <t>The supplier shall provide their Incident Management procedure (environmental).</t>
  </si>
  <si>
    <t xml:space="preserve">3.1.3.4 </t>
  </si>
  <si>
    <t>The supplier shall provide a copy of identified Environmental Aspects and Impacts (based on the scope).</t>
  </si>
  <si>
    <t xml:space="preserve">3.1.3.5 </t>
  </si>
  <si>
    <t>The supplier shall provide a copy of identified risks and actions to address the risks associated with activities (based on the scope).</t>
  </si>
  <si>
    <t xml:space="preserve">3.1.3.6 </t>
  </si>
  <si>
    <t>The supplier shall provide a signed copy of Eskom’s Acknowledgement of SHE Requirements form (as issued with the enquiry).</t>
  </si>
  <si>
    <t>3.1.3.7</t>
  </si>
  <si>
    <t xml:space="preserve"> Any information that is shared by the supplier to Eskom during the enquiry will be binding during the current and subsequent projects. This includes technical and non-technical information in any form which includes but is not limited to: brochures, webpages, leaflets, books, etc.</t>
  </si>
  <si>
    <t>3.1.3.8</t>
  </si>
  <si>
    <t xml:space="preserve"> The supplier shall provide a data handling procedure. The procedure shall at minimum address how the supplier manages sensitive data, and how Eskom’s sensitive data and documentation will be securely handled in transit, in storage and how it will be disposed of when no longer required.</t>
  </si>
  <si>
    <t xml:space="preserve">3.1.3.9 </t>
  </si>
  <si>
    <t>The supplier shall provide a data sanitisation procedure. The procedure shall at minimum address how the supplier sanitises faulty equipment and/or modules before disposal or redeployment.</t>
  </si>
  <si>
    <t xml:space="preserve">3.1.3.10 </t>
  </si>
  <si>
    <t>The supplier shall hand back all of Eskom’s data and documentation produced as part of the supplier’s fulfilment of the scope of the contract and during the duration of the contract. Once this data is handed over, the supplier should sanitise its repositories of such data and documentation.</t>
  </si>
  <si>
    <t>No information given in this document or in other related/supporting documents will reduce the supplier compliance obligations.</t>
  </si>
  <si>
    <t xml:space="preserve">3.1.3.12 </t>
  </si>
  <si>
    <t>There shall be formal meetings monthly to discuss any issues with the product(s), solution and/or services rendered. These issues will then be documented and solutions shall be presented where possible.</t>
  </si>
  <si>
    <t>Product Design and Engineering</t>
  </si>
  <si>
    <t>Project Scope of work</t>
  </si>
  <si>
    <t>3.2.2</t>
  </si>
  <si>
    <t>Design Artefacts</t>
  </si>
  <si>
    <t>3.2.2.1</t>
  </si>
  <si>
    <t>The solution shall be accompanied by a High Level Design (HLD). An HLD comprises of document(s) detailing the overall architecture, solutions/systems configuration/layout and equipment and/or software selected. Data Communications Network (DCN) design choices. This should include information on design options, costing, constructability, procure-ability, operability, sustainability, reliability, availability, inspect-ability, test-ability, expandability, decommission-ability and all other risks considered prior to arriving at the recommended option.</t>
  </si>
  <si>
    <t>3.2.2.2</t>
  </si>
  <si>
    <t xml:space="preserve"> A Low Level Design (LLD) comprises of document(s) detailing the selected equipment, interfaces, modules, ports, software, firmware, operating systems, and applications for the solution. Network addressing plan, licensing and configuration templates. This also includes information on Bill of Materials (BOM) and/or Quantities (BoQ). A DCN design where applicable, forms part of this documentation set. The supplier shall provide the template(s) for the LLD for evaluation purposes.</t>
  </si>
  <si>
    <t xml:space="preserve">3.2.2.4 </t>
  </si>
  <si>
    <t>The supplier shall develop the LLD after contract award, as part of the solution development process.</t>
  </si>
  <si>
    <t>3.2.2.4</t>
  </si>
  <si>
    <t>A Network Implementation Plan (NIP) comprises of document(s) detailing the installation and commissioning activities, site survey forms, staging plans, Installation Test Plans (ITPs) and knowledge transfer plans (operator, administrator and technician), training plans (planner, operator, administrator and technician), and cutover plans. The supplier shall provide the template(s) for the NIP for evaluation purposes.</t>
  </si>
  <si>
    <t>3.2.2.5</t>
  </si>
  <si>
    <t xml:space="preserve"> The supplier shall develop the NIP after developing the LLD, as part of the solution development process.</t>
  </si>
  <si>
    <t xml:space="preserve">3.2.2.6 </t>
  </si>
  <si>
    <t>A Network Ready for Use (NRFU) comprises of document(s) detailing the Acceptance Test Plans (ATPs), commissioning, and change management plans, operator readiness plans, maintenance, administration, disaster recovery plans and procedures. The supplier shall provide the template(s) for the NRFU for evaluation purposes</t>
  </si>
  <si>
    <t>3.2.2.7</t>
  </si>
  <si>
    <t>The supplier shall develop the NRFU after developing the NIP, as part of the solution development process</t>
  </si>
  <si>
    <t>3.2.3</t>
  </si>
  <si>
    <t xml:space="preserve"> Design assurance</t>
  </si>
  <si>
    <t>All designs produced shall be submitted for review by the relevant Eskom design review committees, the supplier shall be able to present these, if required, and to take on full design accountability.</t>
  </si>
  <si>
    <t xml:space="preserve">3.2.3.2 </t>
  </si>
  <si>
    <t>OEM validation of designs shall be obtained where applicable.</t>
  </si>
  <si>
    <t xml:space="preserve">3.2.3.3 </t>
  </si>
  <si>
    <t>Penetration tests shall accompany all security and cybersecurity designs.</t>
  </si>
  <si>
    <t xml:space="preserve">3.2.3.4 </t>
  </si>
  <si>
    <t>The supplier shall be OEM accredited to offer the solution (letter from OEM shall be provided as proof of accreditation).</t>
  </si>
  <si>
    <t>3.2.3.5</t>
  </si>
  <si>
    <t>The supplier shall be OEM accredited to offer the design and planning services on the offered solution (letter from OEM shall be provided as proof of accreditation).</t>
  </si>
  <si>
    <t>3.2.3.6</t>
  </si>
  <si>
    <t xml:space="preserve"> Supplier shall provide case studies demonstrating use of offered solution. The case studies should be clear on the level of skills and expertise the supplier has with delivery of similar solutions (i.e., design, planning, installation, commissioning, SHEQ, and project management).</t>
  </si>
  <si>
    <t>3.2.3.7</t>
  </si>
  <si>
    <t xml:space="preserve"> The supplier shall document an engineering design architecture standard that describes how the current Eskom network will interface and integrate with their proposed solution. The design shall take into consideration current and future migration plans as stipulated by Eskom.</t>
  </si>
  <si>
    <t xml:space="preserve">3.2.3.8 </t>
  </si>
  <si>
    <t>The engineering design architecture will be presented to the relevant Eskom Technical Governance for approval.</t>
  </si>
  <si>
    <t>3.2.3.9</t>
  </si>
  <si>
    <t xml:space="preserve"> The proposed solution should cover all aspects of the product(s) which include software and hardware designs.</t>
  </si>
  <si>
    <t>3.2.3.10</t>
  </si>
  <si>
    <t xml:space="preserve"> The supplier shall ensure that all the stipulated requirements are understood and considered: functional, performance design, etc. It is the responsibility of the supplier to seek further description from Eskom if necessary.</t>
  </si>
  <si>
    <t xml:space="preserve">3.2.3.11 </t>
  </si>
  <si>
    <t>The proposed solution should be reliable and scalable in terms of the Eskom network.</t>
  </si>
  <si>
    <t>3.2.3.12</t>
  </si>
  <si>
    <t xml:space="preserve"> It is preferred that the designs are signed off by an ECSA (Engineering Counsel of South Africa) registered Engineer.</t>
  </si>
  <si>
    <t xml:space="preserve">3.2.3.13 </t>
  </si>
  <si>
    <t>All designs shall comply with the issued specifications and the Eskom OT Cyber Security standards.</t>
  </si>
  <si>
    <t xml:space="preserve">3.2.3.14 </t>
  </si>
  <si>
    <t>The designer shall ensure that the applicable safety standards incorporated in the regulations are complied with in the design, taking into consideration the OH&amp;S (Occupational Health and Safety) specification submitted by Eskom</t>
  </si>
  <si>
    <t xml:space="preserve">3.2.3.15 </t>
  </si>
  <si>
    <t>The supplier’s design may be used by Eskom in other projects</t>
  </si>
  <si>
    <t>3.2.4</t>
  </si>
  <si>
    <t>Design Engineering</t>
  </si>
  <si>
    <t>3.2.4.1</t>
  </si>
  <si>
    <t>The supplier shall always be ready to demonstrate and/or test any functionality called for in the specification. The demonstration and/or testing will primarily be at the supplier’s premises and/or its customer(s). In specific instances, where integration to existing systems is required, the demonstrations will be at Eskom premises.</t>
  </si>
  <si>
    <t>3.2.4.2</t>
  </si>
  <si>
    <t xml:space="preserve"> For functional demonstrations, the supplier shall submit a detailed ATP which describes how the Supplier intends to demonstrate the required functionality. Eskom reserves the right to add or remove tests on the ATP. The ATP is applicable for equipment (hardware), software, and management systems.</t>
  </si>
  <si>
    <t>3.2.4.3</t>
  </si>
  <si>
    <t>The final ATP shall be signed off by a technical representative of Eskom.</t>
  </si>
  <si>
    <t>3.2.4.4</t>
  </si>
  <si>
    <t xml:space="preserve"> During the contract phase, the supplier shall produce a FAT (Factory Acceptance Test) Procedure for all the supplied equipment.</t>
  </si>
  <si>
    <t xml:space="preserve">3.2.4.5 </t>
  </si>
  <si>
    <t>3.2.4.6</t>
  </si>
  <si>
    <t xml:space="preserve"> The development of the maintenance standard must consider the threats and limitations the proposed system has. It shall aim to maintain the performance of the equipment throughout the duration of the contract, including any foreseen modifications.</t>
  </si>
  <si>
    <t>3.2.5</t>
  </si>
  <si>
    <t>Application</t>
  </si>
  <si>
    <t>3.2.5.1</t>
  </si>
  <si>
    <t>The supplier shall analyse and interpret the Eskom requirements into the network design.</t>
  </si>
  <si>
    <t xml:space="preserve">3.2.5.2 </t>
  </si>
  <si>
    <t>The supplier shall review existing site based data and include the data into their design.</t>
  </si>
  <si>
    <t xml:space="preserve">3.2.5.3 </t>
  </si>
  <si>
    <t>The supplier shall conduct site surveys to ensure accuracy of the information used in the design. At minimum, the site survey information shall include the following:</t>
  </si>
  <si>
    <t>a) Cabinet space</t>
  </si>
  <si>
    <t>b) DC and AC power requirements</t>
  </si>
  <si>
    <t>c) Earth points</t>
  </si>
  <si>
    <t>d) Air conditioning</t>
  </si>
  <si>
    <t>e) Site layout (floor drawings and cabinet layout)</t>
  </si>
  <si>
    <t>f) Condition of existing equipment</t>
  </si>
  <si>
    <t>g) Required interfaces</t>
  </si>
  <si>
    <t>h) SOW per site</t>
  </si>
  <si>
    <t>i) A list of additional works required per site</t>
  </si>
  <si>
    <t>3.2.5.4</t>
  </si>
  <si>
    <t xml:space="preserve"> The supplier shall request Eskom for access to the sites under consideration.</t>
  </si>
  <si>
    <t xml:space="preserve">3.2.5.5 </t>
  </si>
  <si>
    <t>The supplier must inform Eskom of any additional infrastructure required on site.</t>
  </si>
  <si>
    <t xml:space="preserve">3.2.5.6 </t>
  </si>
  <si>
    <t>Design documentation is required across all sites.</t>
  </si>
  <si>
    <t xml:space="preserve">3.2.5.7 </t>
  </si>
  <si>
    <t>The proposed on-site design shall be presented to the TDRT (Telecommunications Design Review Team) for review and approval</t>
  </si>
  <si>
    <t>3.2.5.8</t>
  </si>
  <si>
    <t>Data shall only be stored in Eskom approved project files, formats and network inventory folders. Any data shall be available to the authorized staff when required.</t>
  </si>
  <si>
    <t xml:space="preserve">3.2.5.9 </t>
  </si>
  <si>
    <t>Where there are deviations from the approved standards, the deviations shall be submitted to the Eskom Protection, Telecommunications, Metering and Control Design Review Team (PTM&amp;C DRT)</t>
  </si>
  <si>
    <t xml:space="preserve">3.2.5.10 </t>
  </si>
  <si>
    <t>Prior to conducting site surveys, the supplier shall comply with the Eskom SHE requirements, this should continue during and post site survey.</t>
  </si>
  <si>
    <t>3.2.6</t>
  </si>
  <si>
    <t>Product Overview</t>
  </si>
  <si>
    <t>3.2.7</t>
  </si>
  <si>
    <t>Equipment and product profile</t>
  </si>
  <si>
    <t>3.2.7.1</t>
  </si>
  <si>
    <t>The supplier shall give the first date of manufacture for all proposed equipment.</t>
  </si>
  <si>
    <t xml:space="preserve">3.2.7.2 </t>
  </si>
  <si>
    <t>The supplier is required to provide sets of product brochures. These shall contain at minimum the following detail:</t>
  </si>
  <si>
    <t xml:space="preserve">3.2.7.2.1 </t>
  </si>
  <si>
    <t>Product and/or equipment architecture with emphasis on modularity, scalability, extensibility and interoperability.</t>
  </si>
  <si>
    <t xml:space="preserve">3.2.7.2.2 </t>
  </si>
  <si>
    <t>Supported interfaces (type, speed, and legacy interface support where applicable)</t>
  </si>
  <si>
    <t xml:space="preserve">3.2.7.2.3 </t>
  </si>
  <si>
    <t>Equipment and/or module dimensions (height, width, depth)</t>
  </si>
  <si>
    <t xml:space="preserve">3.2.7.2.4 </t>
  </si>
  <si>
    <t>Power and environmental requirements (power supplies, power consumption, reverse polarity protection, heat dissipation and installation requirements).</t>
  </si>
  <si>
    <t xml:space="preserve">3.2.7.2.5 </t>
  </si>
  <si>
    <t>Warranty information (per individual module, and per assembled unit (equipment), per product, including related software)</t>
  </si>
  <si>
    <t xml:space="preserve">3.2.7.2.6 </t>
  </si>
  <si>
    <t>Mean-Time Between Failures (MTBFs) and/or reliability figures, where applicable.</t>
  </si>
  <si>
    <t xml:space="preserve">3.2.7.2.7 </t>
  </si>
  <si>
    <t>Product lifecycle status report per module, and per assembled unit (equipment) and/or per product.</t>
  </si>
  <si>
    <t>3.2.7.3</t>
  </si>
  <si>
    <t xml:space="preserve"> The supplier shall provide the MTBF figures for all the proposed equipment.</t>
  </si>
  <si>
    <t xml:space="preserve">3.2.7.4 </t>
  </si>
  <si>
    <t>An overview of the product(s) proposed in relation to the enquiry shall be given.</t>
  </si>
  <si>
    <t xml:space="preserve">3.2.7.5 </t>
  </si>
  <si>
    <t>The product development and history shall be documented. Emphasis shall be placed on the continuity and integration of the product range.</t>
  </si>
  <si>
    <t xml:space="preserve">3.2.7.6 </t>
  </si>
  <si>
    <t>A product life cycle road map shall be provided for all proposed products and/or equipment. Any foreseen future developments and time frames must be outlined.</t>
  </si>
  <si>
    <t>3.2.7.7</t>
  </si>
  <si>
    <t>All product(s) submitted in the enquiry must be available for purchase throughout the contract duration. Where the product(s) are phased out by the OEM during the contract period, the supplier shall ensure continuity of supply of these product(s) to Eskom, for at least the duration of the contract.</t>
  </si>
  <si>
    <t xml:space="preserve">3.2.7.8 </t>
  </si>
  <si>
    <t>The supplier must be able to provide support for the product(s) in the enquiry for a minimum period of 10 years from the date of the contract being awarded. Where the product(s) are phased out by the OEM during the contract period, the supplier shall ensure continuity of support of these product(s) to Eskom, for the minimum period of 10 years from the date of the contract being awarded.</t>
  </si>
  <si>
    <t>3.2.7.9</t>
  </si>
  <si>
    <t xml:space="preserve"> The supplier may suggest industry standard, economic and environmentally friendly solutions if the proposed solution replaces obsolete or older equipment, more so when the older equipment was offered by the same supplier. Eskom is not obligated to implement the suppliers suggestions.</t>
  </si>
  <si>
    <t>3.2.7.10</t>
  </si>
  <si>
    <t xml:space="preserve"> The supplier shall not include Eskom in issues/problems that arise from their own problems related to the proposed solution. The supplier may however inform Eskom of the problems and challenges faced.</t>
  </si>
  <si>
    <t xml:space="preserve">3.2.7.11 </t>
  </si>
  <si>
    <t>The supplier shall provide Eskom with a description of any additional functionality above the technical requirements the product is capable of providing. These may be accessible through minor modifications or software updates/upgrades/etc</t>
  </si>
  <si>
    <t>Supply and Delivery</t>
  </si>
  <si>
    <t>3.3.1</t>
  </si>
  <si>
    <t>The Supplier is required to provide a Certificate of Conformance for each item to be supplied and/or delivered (Serial Number should be used for traceability). Where Batch testing was done the serial number of the item to be supplied and/or delivered must be traceable to the Batch tested.</t>
  </si>
  <si>
    <t>3.3.2</t>
  </si>
  <si>
    <t>The supplier shall provide delivery lead times for each offered products, equipment, module, software and associated licences</t>
  </si>
  <si>
    <t>State Compliance &amp; Provide Evidence</t>
  </si>
  <si>
    <t>Installation and Commissioning</t>
  </si>
  <si>
    <t>These services will be required from the supplier on an as and when required basis when deemed necessary by Eskom.</t>
  </si>
  <si>
    <t xml:space="preserve">3.4.1.2 </t>
  </si>
  <si>
    <t>All the services performed must meet the standards of [1] ISO 9001 Quality Management Systems.</t>
  </si>
  <si>
    <t xml:space="preserve">3.4.1.3 </t>
  </si>
  <si>
    <t>The supplier must produce a breakdown cost of all the activities they need to perform for installations and commissioning including OH&amp;S costs.</t>
  </si>
  <si>
    <t xml:space="preserve">3.4.1.4 </t>
  </si>
  <si>
    <t>The supplier is required to provide a set of installation manuals.</t>
  </si>
  <si>
    <t>All commissioning tests must be performed using approved ATP and must get an Eskom sign off. The ATP is applicable for equipment (hardware), firmware, software, and management systems.</t>
  </si>
  <si>
    <t xml:space="preserve">3.4.1.6 </t>
  </si>
  <si>
    <t>For instances where the Supplier does the installations for Eskom, the complete ATP shall be signed off after each installation by the Supplier and an Eskom technical representative.</t>
  </si>
  <si>
    <t xml:space="preserve">3.4.1.7 </t>
  </si>
  <si>
    <t>The supplier must produce marked up, as built documentation from the application design documents. This must be handed over to the application design Engineers</t>
  </si>
  <si>
    <t>Network Support Services</t>
  </si>
  <si>
    <t>3.5.1</t>
  </si>
  <si>
    <t>Prelude</t>
  </si>
  <si>
    <t>3.5.1.1</t>
  </si>
  <si>
    <t>Supplier shall offer support and maintenance for all product(s), equipment and/or solutions offered.</t>
  </si>
  <si>
    <t>3.5.1.2</t>
  </si>
  <si>
    <t>3.5.1.2 The requirements in 3.5.2 are to be quoted by the supplier annually, but may be paid by Eskom to the supplier on a monthly basis.</t>
  </si>
  <si>
    <t>3.5.1.3</t>
  </si>
  <si>
    <t xml:space="preserve"> Fulfilling the requirements stated in 3.5.2 shall not attract extra costs or charges to Eskom.</t>
  </si>
  <si>
    <t xml:space="preserve">3.5.1.4 </t>
  </si>
  <si>
    <t>No travelling or transport costs shall be paid by Eskom for the supplier to perform the responsibilities listed in 3.5.2.</t>
  </si>
  <si>
    <t xml:space="preserve">3.5.1.5 </t>
  </si>
  <si>
    <t>The supplier shall log all issues originating from Eskom and report on those on a monthly basis to demonstrate compliance to the requirements in 3.5.2 . The Eskom person logging the issue shall be given a unique (system generated) reference number.</t>
  </si>
  <si>
    <t>3.5.1.6</t>
  </si>
  <si>
    <t xml:space="preserve"> The supplier shall provide Eskom with an escalation procedure/process to be invoked when an issue is not being resolved according to the service response times stated in 3.5.2 .</t>
  </si>
  <si>
    <t>3.5.1.7</t>
  </si>
  <si>
    <t>Non-adherence to requirements stated in in 3.5.2 for three (3) consecutive months may result in non-payment of service charge for the third offending month.</t>
  </si>
  <si>
    <t>3.5.2</t>
  </si>
  <si>
    <t>Service level agreements</t>
  </si>
  <si>
    <t>3.5.2.1</t>
  </si>
  <si>
    <t>Provide a 24 hour standby service.</t>
  </si>
  <si>
    <t xml:space="preserve">3.5.2.2 </t>
  </si>
  <si>
    <t>Where applicable, provide a minimum of 20 hours per month on-site support</t>
  </si>
  <si>
    <t>3.5.2.3</t>
  </si>
  <si>
    <t>Escalations and Resolution</t>
  </si>
  <si>
    <t>3.5.2.4</t>
  </si>
  <si>
    <t>Operations, Administration and Maintenance</t>
  </si>
  <si>
    <t>3.5.2.5</t>
  </si>
  <si>
    <t>Repairs and Replacements</t>
  </si>
  <si>
    <t>3.5.2.6</t>
  </si>
  <si>
    <t>Knowledge and skills transfer</t>
  </si>
  <si>
    <t>3.5.3</t>
  </si>
  <si>
    <t>Major Upgrades and Support Requirements</t>
  </si>
  <si>
    <t>Major upgrades shall be on an as and when required basis, however the pricing for that shall be contractually fixed and reviewed on an annual basis</t>
  </si>
  <si>
    <t>3.5.4</t>
  </si>
  <si>
    <t>Ad hoc Support Requirements</t>
  </si>
  <si>
    <t>Any other support required by Eskom and not part of SLA shall be on time and material basis.</t>
  </si>
  <si>
    <t xml:space="preserve">3.5.2 </t>
  </si>
  <si>
    <t>Hardware</t>
  </si>
  <si>
    <t>The supplier shall support the equipment installed in the network, regardless if there are other/newer versions in any of the stages of production that the supplier is working on or supplying to other customers.</t>
  </si>
  <si>
    <t xml:space="preserve">3.5.5.2 </t>
  </si>
  <si>
    <t>As and when the supplier finds unforeseen common causes of equipment failure or limitations, these must be communicated through to Eskom.</t>
  </si>
  <si>
    <t>3.5.5.3</t>
  </si>
  <si>
    <t xml:space="preserve"> Equipment failure mitigation techniques and recommendations should be given by the supplier when discovered. If any of the findings require a change in the currently approved Maintenance Standard, the relevant Eskom Technical Governance must also approve the new Maintenance Standard.</t>
  </si>
  <si>
    <t>3.5.6</t>
  </si>
  <si>
    <t>Software</t>
  </si>
  <si>
    <t>3.5.6.1</t>
  </si>
  <si>
    <t>The supplier shall provide software maintenance, including but not limited to: patches, upgrades, updates, bug fixes, etc.</t>
  </si>
  <si>
    <t xml:space="preserve">3.5.6.2 </t>
  </si>
  <si>
    <t>Any upgrades/bug fixes/etc., must be justified, at least in terms of necessity.</t>
  </si>
  <si>
    <t xml:space="preserve">3.5.6.3 </t>
  </si>
  <si>
    <t>At least 2 previous versions currently on the network and previously offered by the supplier must be supported for the duration of the contract.</t>
  </si>
  <si>
    <t xml:space="preserve">3.5.6.4 </t>
  </si>
  <si>
    <t>All software licenses must be provided by the supplier for the duration of the contract</t>
  </si>
  <si>
    <t>3.5.7</t>
  </si>
  <si>
    <t>Warranty</t>
  </si>
  <si>
    <t>3.5.7.1</t>
  </si>
  <si>
    <t>The supplier shall indicate the duration (in months) of the OEM warranty for each product offering</t>
  </si>
  <si>
    <t>3.5.7.2</t>
  </si>
  <si>
    <t>The OEM warranty must cover an unlimited amount of swap out services for the offered products, for the duration of the warranty.</t>
  </si>
  <si>
    <t>3.5.7.3</t>
  </si>
  <si>
    <t xml:space="preserve"> Failures of products under warranty shall be reported to the supplier according to Table 2: Service response times Error! Reference source not found., with remedy and response times as per the criticality of the failing product.</t>
  </si>
  <si>
    <t>3.5.8</t>
  </si>
  <si>
    <t>Spares</t>
  </si>
  <si>
    <t>3.5.8.1</t>
  </si>
  <si>
    <t>The supplier shall provide a list of critical spares that Eskom should keep, together with an indicative percentage of the installed base.</t>
  </si>
  <si>
    <t xml:space="preserve">3.5.8.2 </t>
  </si>
  <si>
    <t>The supplier shall provide a list of locations per province of its spares distribution centres (warehouses) that will be used for the distribution of the offered products.</t>
  </si>
  <si>
    <t>3.5.8.3</t>
  </si>
  <si>
    <t xml:space="preserve"> A spares management policy must be provided by the supplier. The policy shall include at minimum the spares management philosophy and testing of spares.</t>
  </si>
  <si>
    <t xml:space="preserve">3.5.8.4 </t>
  </si>
  <si>
    <t>The supplier shall provide any repairs and the return thereof, of any previously unused spares on Eskom’s premises that have become faulty and were never used, even though the spare(s) are no longer covered by the OEM warranty.</t>
  </si>
  <si>
    <t xml:space="preserve">3.5.8.5 </t>
  </si>
  <si>
    <t>A list of spares agents known by the supplier should be provided; the use of these agents by Eskom is however not binding.</t>
  </si>
  <si>
    <t xml:space="preserve">3.5.8.6 </t>
  </si>
  <si>
    <t>The supplier should ensure that there are spares distribution centres available across the whole country</t>
  </si>
  <si>
    <t>Equipment for Evaluation</t>
  </si>
  <si>
    <t xml:space="preserve">3.6.1.1 </t>
  </si>
  <si>
    <t>Only equipment that meets the international standards and comply with recommendations from bodies such as the SABS, ITU-T and ITU-R will be accepted.</t>
  </si>
  <si>
    <t xml:space="preserve">3.6.1.2 </t>
  </si>
  <si>
    <t>The product(s) must at minimum have all the required components to meet the Technical Specifications. All components and systems provided for the demonstration(s) must form part of the proposed solution for the purposes of the enquiry.</t>
  </si>
  <si>
    <t>3.6.1.3</t>
  </si>
  <si>
    <t>The Supplier must have a baseline of factory acceptance tests that will be able to demonstrate the requirements in the specification. Other tests may be added to the baseline at the discretion of Eskom.</t>
  </si>
  <si>
    <t xml:space="preserve">3.6.1.4 </t>
  </si>
  <si>
    <t>The Supplier is to provide staff to assemble the system prior the demonstration and disassemble the system when the evaluation is complete.</t>
  </si>
  <si>
    <t xml:space="preserve">3.6.1.5 </t>
  </si>
  <si>
    <t>All factory tests must be provided for the equipment to be evaluated.</t>
  </si>
  <si>
    <t xml:space="preserve">3.6.1.6 </t>
  </si>
  <si>
    <t>All documentation created during or prior the enquiry will use the metric system of weights and measurements.</t>
  </si>
  <si>
    <t>3.6.1.7</t>
  </si>
  <si>
    <t>Each test performed should be present in the Test Procedure. The results should indicate the test type and must be cross-referenced to clauses in the appropriate specification.</t>
  </si>
  <si>
    <t xml:space="preserve">3.6.1.8 </t>
  </si>
  <si>
    <t>The Supplier shall demonstrate the normal and the worst operating conditions the equipment will experience.</t>
  </si>
  <si>
    <t xml:space="preserve">3.6.1.9 </t>
  </si>
  <si>
    <t>Eskom reserves the right to provide the Supplier with the minimum test cases.</t>
  </si>
  <si>
    <t xml:space="preserve">3.6.1.10 </t>
  </si>
  <si>
    <t>Eskom reserves the right to at any time, during working hours, visit the factory to view the factory acceptance tests being performed prior equipment rollout.</t>
  </si>
  <si>
    <t>3.6.1.11</t>
  </si>
  <si>
    <t>During factory visits, Eskom will inspect the equipment and the tests to check if all is to Eskom’s satisfaction. NB: The presence of an Eskom representative does not relieve the Supplier of any responsibility in terms of meeting all the technical requirements. The presence of the representative also does not prevent the rejection of any equipment found to be faulty at a later stage.</t>
  </si>
  <si>
    <t xml:space="preserve">3.6.1.12 </t>
  </si>
  <si>
    <t>If there is any equipment that is not meeting Eskom’s standards, has repeated failures or a particular equipment exceedance of the MTBF values then the Supplier is to replace all such units.</t>
  </si>
  <si>
    <t xml:space="preserve">3.6.1.13 </t>
  </si>
  <si>
    <t>All the equipment delivered to Eskom shall always be accompanied by a test certificate confirming that the delivered equipment passed all the agreed upon FATs.</t>
  </si>
  <si>
    <t>3.6.1.14</t>
  </si>
  <si>
    <t>It is preferable that all equipment offered is standard off-the-shelf and has been proven in the field for at least 1 year. The solution must also have gone through Eskom’s Technology Development process.</t>
  </si>
  <si>
    <t>3.6.1.15</t>
  </si>
  <si>
    <t>The supplier should inform Eskom if the equipment supplied may constitute health &amp; safety negative effects and provide clear precautions to be undertaken to eliminate or reduce such effects</t>
  </si>
  <si>
    <t>Test Equipment and Tools</t>
  </si>
  <si>
    <t>3.7.1.1</t>
  </si>
  <si>
    <t>The Supplier is to provide a list of all the recommended tools and test equipment for all onsite and workshop maintenances. Details of the minimum specifications/data sheets of the tools and equipment shall be provided.</t>
  </si>
  <si>
    <t>3.7.1.2</t>
  </si>
  <si>
    <t>The Supplier is to provide a list of all special-to-type test sets and equipment. These are to be provided if there are no commercially available off-the-shelf tools that are available or if the use of such tools would be grossly uneconomic.</t>
  </si>
  <si>
    <t>3.7.1.3</t>
  </si>
  <si>
    <t>In the event of special-to-type tools and test sets are recommended, the manufacturers
cost including delivery is to be stated.</t>
  </si>
  <si>
    <t>Training</t>
  </si>
  <si>
    <t>3.8.1</t>
  </si>
  <si>
    <t>Training Equipment and Material</t>
  </si>
  <si>
    <t>The supplier shall provide all required training equipment and material (including stationery</t>
  </si>
  <si>
    <t>3.8.2</t>
  </si>
  <si>
    <t>Formal Training</t>
  </si>
  <si>
    <t>3.8.2.1</t>
  </si>
  <si>
    <t>The preferred mode for content delivery for all formal training is contact (in person). Other modes of content delivery such as e-training can be proposed for consideration by Eskom.</t>
  </si>
  <si>
    <t xml:space="preserve">3.8.2.2 </t>
  </si>
  <si>
    <t>Training on the equipment, tools and systems must be given to the selected Eskom employees by the supplier in RSA.</t>
  </si>
  <si>
    <t xml:space="preserve">3.8.2.3 </t>
  </si>
  <si>
    <t>Training must at minimum cover: installation, commissioning, testing, maintenance and fault rectification down to components or modules.</t>
  </si>
  <si>
    <t xml:space="preserve">3.8.2.4 </t>
  </si>
  <si>
    <t>The supplier must at least provide a course prior delivering the first equipment. Subsequent courses may also be offered.</t>
  </si>
  <si>
    <t>3.8.2.5</t>
  </si>
  <si>
    <t xml:space="preserve"> Eskom reserves the right to request the supplier to offer refresher courses.</t>
  </si>
  <si>
    <t xml:space="preserve">3.8.2.6 </t>
  </si>
  <si>
    <t>The courses are to be preferably hosted at an Eskom site. Eskom Telecommunications will be responsible for organizing a venue.</t>
  </si>
  <si>
    <t xml:space="preserve">3.8.2.7 </t>
  </si>
  <si>
    <t>All training material must be assessed and approved by Eskom Telecommunications. The course content must enable an attendee to achieve at least 80 % to pass and must cover practical and theoretical aspects.</t>
  </si>
  <si>
    <t xml:space="preserve">3.8.2.8 </t>
  </si>
  <si>
    <t>In the case where students need to travel to test venues, Eskom Telecommunications will cover the costs.</t>
  </si>
  <si>
    <t xml:space="preserve">3.8.2.9 </t>
  </si>
  <si>
    <t>The supplier must give a list of all courses offered, brief course descriptions and syllabi. The experience and qualifications of the respective Instructors offering the courses must also be given.</t>
  </si>
  <si>
    <t xml:space="preserve">3.8.2.10 </t>
  </si>
  <si>
    <t>The supplier is responsible for providing Eskom with an attendance register for every course offered.</t>
  </si>
  <si>
    <t xml:space="preserve">3.8.2.11 </t>
  </si>
  <si>
    <t>The supplier is responsible for delivering the course certificates of competence for successful candidates to Eskom. The certificates shall be delivered to Eskom within 45 days of the course attendance. The certificates are compulsory as proof of competence for every course attended.</t>
  </si>
  <si>
    <t>3.8.2.12</t>
  </si>
  <si>
    <t xml:space="preserve"> Successful candidates shall be certified to install, commission, operate and maintain the equipment covered in the course. Their interaction with the equipment shall not affect the current equipment warranty</t>
  </si>
  <si>
    <t>3.8.3</t>
  </si>
  <si>
    <t>Informal Training</t>
  </si>
  <si>
    <t>3.8.3.1</t>
  </si>
  <si>
    <t>Eskom reserves the right to request for specific on-site training.</t>
  </si>
  <si>
    <t>3.8.3.2</t>
  </si>
  <si>
    <t>Handbooks</t>
  </si>
  <si>
    <t>3.9.1.1</t>
  </si>
  <si>
    <t>Handbooks must be sufficiently comprehensible to Eskom’s satisfaction.</t>
  </si>
  <si>
    <t xml:space="preserve">3.9.1.2 </t>
  </si>
  <si>
    <t>The handbooks must clearly show the system circuitry. The supplier must clearly display test points, supply voltage, signal voltages, typical values at terminals, etc.</t>
  </si>
  <si>
    <t xml:space="preserve">3.9.1.3 </t>
  </si>
  <si>
    <t>The installation guidelines that are relevant within Eskom must be given. The commissioning procedure that meets the standards set in Eskom must be given, at minimum clearly stating: the test types, type of equipment/tools required, expected results with acceptable limits, factory test results, etc.</t>
  </si>
  <si>
    <t>3.9.1.4</t>
  </si>
  <si>
    <t xml:space="preserve"> The supplier is responsible for any costs incurred due to updating or changing descriptions, drawings, equipment, etc.</t>
  </si>
  <si>
    <t>3.9.1.5</t>
  </si>
  <si>
    <t xml:space="preserve"> If there are any errors discovered in the manuals, the supplier shall rectify these and send them back to Eskom at the suppliers expense.</t>
  </si>
  <si>
    <t xml:space="preserve">3.9.1.6 </t>
  </si>
  <si>
    <t>If there are other drawings not included in the standard manuals, the supplier shall supply Eskom with a soft copy of these in a Microsoft Visio format. If the supplier insists on using another format then the supplier must supply Eskom with the relevant software.</t>
  </si>
  <si>
    <t>3.9.2</t>
  </si>
  <si>
    <t>Copies</t>
  </si>
  <si>
    <t>3.9.2.1</t>
  </si>
  <si>
    <t>The Supplier must provide a minimum of 3 sets of hardcopy manuals, free of charge, once a contract is established.</t>
  </si>
  <si>
    <t>3.9.2.2</t>
  </si>
  <si>
    <t>The Supplier must provide a soft copy on a CD or memory stick, free of charge, once a contract is established.</t>
  </si>
  <si>
    <t>3.9.2.3</t>
  </si>
  <si>
    <t>Eskom reserves the right to order additional manual copies should the need arise.</t>
  </si>
  <si>
    <t>Project Management</t>
  </si>
  <si>
    <t>3.10.1.1</t>
  </si>
  <si>
    <t>The supplier shall provide a detailed breakdown of schedule with production stages, from placing of order to delivery of equipment/product(s) and services for the applicable scope of works.</t>
  </si>
  <si>
    <t xml:space="preserve">3.10.1.2 </t>
  </si>
  <si>
    <t>The supplier shall provide an installation project schedule per site.</t>
  </si>
  <si>
    <t>3.10.1.3</t>
  </si>
  <si>
    <t xml:space="preserve"> The supplier shall provide details on the number of members for per team.</t>
  </si>
  <si>
    <t>3.10.1.4</t>
  </si>
  <si>
    <t xml:space="preserve"> The supplier shall provide details on shipping and storage of equipment.</t>
  </si>
  <si>
    <t xml:space="preserve">3.10.1.5 </t>
  </si>
  <si>
    <t>The supplier shall provide details on equipment warranty before installation.</t>
  </si>
  <si>
    <t xml:space="preserve">3.10.1.6 </t>
  </si>
  <si>
    <t>The supplier shall propose and develop a project management plan for the implementation of the solution. This shall include the identified implementation risks and mitigations thereof.</t>
  </si>
  <si>
    <r>
      <t xml:space="preserve">Annex A – Schedule of Technical Compliance (240-135089195) - </t>
    </r>
    <r>
      <rPr>
        <b/>
        <u/>
        <sz val="11"/>
        <color rgb="FFFF0000"/>
        <rFont val="Calibri"/>
        <family val="2"/>
        <scheme val="minor"/>
      </rPr>
      <t>Supplier to only respond to clauses higlited in yellow on column B</t>
    </r>
  </si>
  <si>
    <t>Compliance required</t>
  </si>
  <si>
    <t>3. Enquiry and After Sales Support</t>
  </si>
  <si>
    <t xml:space="preserve"> The supplier shall complete the Failure Mode, Effects and Critical Analysis (FMEA) tables for all the supplied equipment. These FMEA tables shall be used as an input in the development of the Maintenance Standard for the tendered equipment. The supplier shall develop the maintenance standard through the Eskom Steering Committee on Technologies (SCOT) process.</t>
  </si>
  <si>
    <t>Criteria</t>
  </si>
  <si>
    <r>
      <rPr>
        <b/>
        <sz val="10"/>
        <rFont val="Arial"/>
        <family val="2"/>
      </rPr>
      <t xml:space="preserve">5 - COMPLIANT: </t>
    </r>
    <r>
      <rPr>
        <sz val="10"/>
        <rFont val="Arial"/>
        <family val="2"/>
      </rPr>
      <t xml:space="preserve">Comply all standards specified AND supporting documents submitted
</t>
    </r>
    <r>
      <rPr>
        <b/>
        <sz val="10"/>
        <rFont val="Arial"/>
        <family val="2"/>
      </rPr>
      <t>4-</t>
    </r>
    <r>
      <rPr>
        <sz val="10"/>
        <rFont val="Arial"/>
        <family val="2"/>
      </rPr>
      <t xml:space="preserve"> </t>
    </r>
    <r>
      <rPr>
        <b/>
        <sz val="10"/>
        <rFont val="Arial"/>
        <family val="2"/>
      </rPr>
      <t xml:space="preserve">COMPLIANT WITH ASSOCIATED QUALIFICATIONS: </t>
    </r>
    <r>
      <rPr>
        <sz val="10"/>
        <rFont val="Arial"/>
        <family val="2"/>
      </rPr>
      <t xml:space="preserve">Comply most of the standards with exceptions AND supporting documents submitted.
</t>
    </r>
    <r>
      <rPr>
        <b/>
        <sz val="10"/>
        <rFont val="Arial"/>
        <family val="2"/>
      </rPr>
      <t xml:space="preserve">2- NON-COMPLIANT - </t>
    </r>
    <r>
      <rPr>
        <sz val="10"/>
        <rFont val="Arial"/>
        <family val="2"/>
      </rPr>
      <t xml:space="preserve">Does not comply to any standards AND partial supporting documents submitted
</t>
    </r>
    <r>
      <rPr>
        <b/>
        <sz val="10"/>
        <rFont val="Arial"/>
        <family val="2"/>
      </rPr>
      <t xml:space="preserve">0- TOTALLY DEFICIENT OR NON-RESPONSIVE- </t>
    </r>
    <r>
      <rPr>
        <sz val="10"/>
        <rFont val="Arial"/>
        <family val="2"/>
      </rPr>
      <t>No response and no supporting documents received.</t>
    </r>
  </si>
  <si>
    <r>
      <rPr>
        <b/>
        <sz val="10"/>
        <color theme="1"/>
        <rFont val="Arial"/>
        <family val="2"/>
      </rPr>
      <t>5- COMPLIANT</t>
    </r>
    <r>
      <rPr>
        <sz val="11"/>
        <color theme="1"/>
        <rFont val="Calibri"/>
        <family val="2"/>
        <scheme val="minor"/>
      </rPr>
      <t xml:space="preserve"> : </t>
    </r>
    <r>
      <rPr>
        <sz val="10"/>
        <rFont val="Arial"/>
        <family val="2"/>
      </rPr>
      <t xml:space="preserve">Comply all standards specified AND supporting documents submitted
</t>
    </r>
    <r>
      <rPr>
        <b/>
        <sz val="10"/>
        <rFont val="Arial"/>
        <family val="2"/>
      </rPr>
      <t>4-</t>
    </r>
    <r>
      <rPr>
        <sz val="10"/>
        <rFont val="Arial"/>
        <family val="2"/>
      </rPr>
      <t xml:space="preserve"> </t>
    </r>
    <r>
      <rPr>
        <b/>
        <sz val="10"/>
        <rFont val="Arial"/>
        <family val="2"/>
      </rPr>
      <t xml:space="preserve">COMPLIANT WITH ASSOCIATED QUALIFICATIONS: </t>
    </r>
    <r>
      <rPr>
        <sz val="10"/>
        <rFont val="Arial"/>
        <family val="2"/>
      </rPr>
      <t xml:space="preserve">Comply most of the standards with exceptions AND supporting documents submitted.
</t>
    </r>
    <r>
      <rPr>
        <b/>
        <sz val="10"/>
        <rFont val="Arial"/>
        <family val="2"/>
      </rPr>
      <t xml:space="preserve">2- NON-COMPLIANT - </t>
    </r>
    <r>
      <rPr>
        <sz val="10"/>
        <rFont val="Arial"/>
        <family val="2"/>
      </rPr>
      <t xml:space="preserve">Does not comply to any standards AND partial supporting documents submitted
</t>
    </r>
    <r>
      <rPr>
        <b/>
        <sz val="10"/>
        <rFont val="Arial"/>
        <family val="2"/>
      </rPr>
      <t xml:space="preserve">0- TOTALLY DEFICIENT OR NON-RESPONSIVE- </t>
    </r>
    <r>
      <rPr>
        <sz val="10"/>
        <rFont val="Arial"/>
        <family val="2"/>
      </rPr>
      <t>No response and no supporting documents received.</t>
    </r>
  </si>
  <si>
    <t>Schedule B - Supplier's Statement of Compliance</t>
  </si>
  <si>
    <r>
      <rPr>
        <b/>
        <sz val="10"/>
        <color theme="1"/>
        <rFont val="Arial"/>
        <family val="2"/>
      </rPr>
      <t xml:space="preserve">Guidelines </t>
    </r>
    <r>
      <rPr>
        <sz val="10"/>
        <color theme="1"/>
        <rFont val="Arial"/>
        <family val="2"/>
      </rPr>
      <t xml:space="preserve">
1.Supporting documents include but not limited to: technical specifications, datasheets, installation manuals, product brochures, acceptance test procedure, supplier design templates, reference architectures, supplier letter, customer reference letters, partnership letter, CVs, any other documents specified as must be returned on the sheet below, etc.</t>
    </r>
    <r>
      <rPr>
        <sz val="10"/>
        <color theme="1"/>
        <rFont val="Arial"/>
        <family val="1"/>
      </rPr>
      <t xml:space="preserve">
2.Suppliers must use the dropdown list/options when completing column E, please do not type on this column.</t>
    </r>
  </si>
  <si>
    <t>Mandatory Requirements</t>
  </si>
  <si>
    <t>Eskom Requirement</t>
  </si>
  <si>
    <t>COMPLIANT</t>
  </si>
  <si>
    <t>NON COMPLIANT</t>
  </si>
  <si>
    <t>Enquiry name</t>
  </si>
  <si>
    <t>Tenderer</t>
  </si>
  <si>
    <t>Evaluated by</t>
  </si>
  <si>
    <t>Category</t>
  </si>
  <si>
    <t>Weight</t>
  </si>
  <si>
    <t>% Score per section/ Item</t>
  </si>
  <si>
    <t>Weighted scores</t>
  </si>
  <si>
    <t>5-Compliant</t>
  </si>
  <si>
    <t>Sum</t>
  </si>
  <si>
    <t>Scores</t>
  </si>
  <si>
    <t>Score</t>
  </si>
  <si>
    <t>No</t>
  </si>
  <si>
    <t>Risk Name</t>
  </si>
  <si>
    <t>Risk Description</t>
  </si>
  <si>
    <t>Underlying causes</t>
  </si>
  <si>
    <t>Nature of impact</t>
  </si>
  <si>
    <t>Risk Level (L,M,H)</t>
  </si>
  <si>
    <t>Comment/review</t>
  </si>
  <si>
    <t>HIGH</t>
  </si>
  <si>
    <t>a</t>
  </si>
  <si>
    <t>e</t>
  </si>
  <si>
    <t>b</t>
  </si>
  <si>
    <t>c</t>
  </si>
  <si>
    <t>f</t>
  </si>
  <si>
    <t>d</t>
  </si>
  <si>
    <t>g</t>
  </si>
  <si>
    <t>h</t>
  </si>
  <si>
    <t>i</t>
  </si>
  <si>
    <t>0-Totally Deficient</t>
  </si>
  <si>
    <t>j</t>
  </si>
  <si>
    <t>k</t>
  </si>
  <si>
    <t>l</t>
  </si>
  <si>
    <t>m</t>
  </si>
  <si>
    <t>n</t>
  </si>
  <si>
    <t>o</t>
  </si>
  <si>
    <t>p</t>
  </si>
  <si>
    <t>q</t>
  </si>
  <si>
    <t>r</t>
  </si>
  <si>
    <t>System Requirements</t>
  </si>
  <si>
    <t>Scalability &amp; Performance</t>
  </si>
  <si>
    <t>3.1.3.1</t>
  </si>
  <si>
    <t>The system shall be scalable, such that it can accommodate and support any device and its configuration, whether currently listed in Appendix A, or introduced in the future by NTCSA as part of their configurable devices.</t>
  </si>
  <si>
    <t>3.1.3.2</t>
  </si>
  <si>
    <t>The system shall be able to handle increasing workloads, such as an increased number of users, data and any system complexities thereof, without performance degradation</t>
  </si>
  <si>
    <t>3.1.3.3</t>
  </si>
  <si>
    <t>The system shall support on-premises deployment</t>
  </si>
  <si>
    <t>3.1.3.4</t>
  </si>
  <si>
    <t>The system shall have extendable storage such that the extension process does not affect or compromise the existing data on the system</t>
  </si>
  <si>
    <t>3.1.4</t>
  </si>
  <si>
    <t>Redundancy &amp; Reliability</t>
  </si>
  <si>
    <t>3.1.4.1</t>
  </si>
  <si>
    <t>Considering that this system is a mission-critical system, it shall have a Recovery Time Objective (RTO), meaning acceptable system lost time of 8 – 24 hours, and zero (“0”) Recovery Point Objective (RPO), meaning acceptable lost data.</t>
  </si>
  <si>
    <t>3.1.4.2</t>
  </si>
  <si>
    <t>A redundant failover system shall be in place to switch operations automatically in case of a primary system failure; this shall be in line with the on-premises deployment as specified in 3.1.3.2. The automatic failover shall be applicable for any interruption, including power or network interruptions</t>
  </si>
  <si>
    <t>3.1.4.3</t>
  </si>
  <si>
    <t>The system shall have active hot-standby redundancy models that shall be supported for the database, application layers and shall be in line with the RPO and RTO as specified in 3.1.4.1.</t>
  </si>
  <si>
    <t>3.1.4.4</t>
  </si>
  <si>
    <t>The system shall support real-time database replication to prevent data loss in line with the chosen deployment, as in 3.1.4.2.</t>
  </si>
  <si>
    <t>3.1.4.5</t>
  </si>
  <si>
    <t>The system shall support at least dual power supplies, such as mains and a backup (e.g. UPS)</t>
  </si>
  <si>
    <t>3.1.5</t>
  </si>
  <si>
    <t>Interoperability</t>
  </si>
  <si>
    <t>3.1.5.1</t>
  </si>
  <si>
    <t>The system shall be able to seamlessly communicate with various devices and third-party software, regardless of manufacturer or protocol differences. This shall be in line with 3.2.1 and take into account Appendix A.</t>
  </si>
  <si>
    <t>3.1.5.2</t>
  </si>
  <si>
    <t>The system shall provide a unified interface where users can configure various devices regardless of manufacturer or protocol differences.</t>
  </si>
  <si>
    <t>3.1.6</t>
  </si>
  <si>
    <t>Access Control &amp; User Roles</t>
  </si>
  <si>
    <t>3.1.6.1</t>
  </si>
  <si>
    <t>The system shall require users to login using the username and the corresponding strong password/passcode. It shall be possible to integrate with the corporate authentication system.</t>
  </si>
  <si>
    <t>3.1.6.2</t>
  </si>
  <si>
    <t>As part of added security, the system shall use multi-factor authentication for user login</t>
  </si>
  <si>
    <t>3.1.6.3</t>
  </si>
  <si>
    <t>The system shall cater for role-based access control as part of the login, where the user roles shall be in line with 3.2.19.</t>
  </si>
  <si>
    <t>3.1.6.4</t>
  </si>
  <si>
    <t>The system shall support real-time alerts as part of access control and notify administrators of unauthorised access attempts</t>
  </si>
  <si>
    <t>3.1.6.5</t>
  </si>
  <si>
    <t>The system shall support VPN or secure tunnel-encrypted communication for remote logins and shall be in line with 3.2.28</t>
  </si>
  <si>
    <t>3.1.6.6</t>
  </si>
  <si>
    <t>Role-based configuration management shall be used to assign specific permissions and responsibilities to users or systems based on the defined roles within the organisation. The system shall support the principle of least privilege, ensuring that each role is granted only the minimum access necessary to perform its tasks. Additionally, segmentation of roles shall be implemented by separating duties among different system users</t>
  </si>
  <si>
    <t>Functional Requirements</t>
  </si>
  <si>
    <t>The system shall be able to manage vendor-specific configuration file types, tools, and firmware for various devices as per Appendix A.</t>
  </si>
  <si>
    <t>The system shall be able to store PDF Documents</t>
  </si>
  <si>
    <t>IED configuration files can vary in size and type, depending on the vendor-specific software used.  The system shall be able to cater for this varying size and type of configuration in its native format.</t>
  </si>
  <si>
    <t>The system shall be able to accommodate all various discipline naming convention standards</t>
  </si>
  <si>
    <t>The system shall be able to manage hardware models and firmware versions related to that specific device, which are to be populated as part of the comments field when an initial configuration is checked into the system or if there are any changes to the hardware models or firmware versions.</t>
  </si>
  <si>
    <t>The system shall be able to do a comparison of the configuration on the system with the configuration being uploaded</t>
  </si>
  <si>
    <t>The system shall be able to allow the search function to cater for multiple metadata field files.</t>
  </si>
  <si>
    <t>3.2.8</t>
  </si>
  <si>
    <t>The system shall be able to add metadata fields to files</t>
  </si>
  <si>
    <t>3.2.9</t>
  </si>
  <si>
    <t>The system shall have a search function made available to search any of the metadata fields</t>
  </si>
  <si>
    <t>3.2.10</t>
  </si>
  <si>
    <t>The configuration management system shall be remotely accessible, preferably through the Engineering and Data Concentrator Solution (EADS) system</t>
  </si>
  <si>
    <t>3.2.11</t>
  </si>
  <si>
    <t>3.2.12</t>
  </si>
  <si>
    <t>The system shall have a disaster recovery mechanism</t>
  </si>
  <si>
    <t>3.2.13</t>
  </si>
  <si>
    <t>The system shall have the ability to do off-site back-ups.</t>
  </si>
  <si>
    <t>3.2.14</t>
  </si>
  <si>
    <t>The system shall be able to capture snapshots from the primary source system.</t>
  </si>
  <si>
    <t>3.2.15</t>
  </si>
  <si>
    <t>The system shall be able to have a clearly defined workflow configuration mechanism</t>
  </si>
  <si>
    <t>3.2.16</t>
  </si>
  <si>
    <t>The system shall be flexible to accommodate device firmware and software upgrades</t>
  </si>
  <si>
    <t>3.2.17</t>
  </si>
  <si>
    <t>The system shall be able to do the check-in and check-out of files, and as part of this requirement, it shall further satisfy the following requirements</t>
  </si>
  <si>
    <t>3.2.17.1</t>
  </si>
  <si>
    <t>Configurations/Settings to be checked in shall be verified for a change; should there be a change in that configuration, the system shall automatically revise that version of the configuration during the check-in process. In a case where there are no changes to the said configuration compared to that on the system, the current version of that configuration must remain unchanged during the check-in process. The system shall check the file integrity by verifying the file checksum during the upload.</t>
  </si>
  <si>
    <t>3.2.17.2</t>
  </si>
  <si>
    <t>A configuration file shall only be checked out by a single user at a time for editing.</t>
  </si>
  <si>
    <t>3.2.17.3</t>
  </si>
  <si>
    <t>Configurations “checked-out by user” details to be captured by the system and clearly displayed, where user details shall include name, unique number, contact details and email address.</t>
  </si>
  <si>
    <t>3.2.17.4</t>
  </si>
  <si>
    <t>Where configurations are checked out, a time limit is to be specified by the Line Manager for the check-in of such configurations.  Should this not be adhered to, the associated Line Manager is to be notified/flagged via email/SMTP to action the late check-in.</t>
  </si>
  <si>
    <t>3.2.17.5</t>
  </si>
  <si>
    <t>Where configurations are checked out by a specific user, the responsibility will lie with the said user to check-in that configuration that they have worked on. The system shall have the capability for the administrator to check-in the file back into the system, which overrides the user</t>
  </si>
  <si>
    <t>3.2.17.6</t>
  </si>
  <si>
    <t>System shall ensure that configurations are setting up flags/indications to inform other users that a said file is being worked on by a specific user and shall also provide checked-out indications to other users.</t>
  </si>
  <si>
    <t>3.2.17.7</t>
  </si>
  <si>
    <t>For any configuration that is checked out by a user, only read access should be possible by other users.</t>
  </si>
  <si>
    <t>3.2.18</t>
  </si>
  <si>
    <t>The system shall be able to cater for logs and reports, and as part of this requirement, it shall further satisfy the following requirements.</t>
  </si>
  <si>
    <t>3.2.18.1</t>
  </si>
  <si>
    <t>Logs of all interactions, including system logins, check-ins and check-outs, shall be recorded and made available on the system for system administrators. All logs shall be time-stamped.</t>
  </si>
  <si>
    <t>3.2.18.2</t>
  </si>
  <si>
    <t>Logs of all system-related errors shall be recorded.</t>
  </si>
  <si>
    <t>3.2.18.3</t>
  </si>
  <si>
    <t>The system shall be able to generate reports on configurations/settings based on:</t>
  </si>
  <si>
    <t>3.2.18.3.1</t>
  </si>
  <si>
    <t>If the configuration is checked out</t>
  </si>
  <si>
    <t>3.2.18.3.2</t>
  </si>
  <si>
    <t>Duration of check-out</t>
  </si>
  <si>
    <t>3.2.18.3.3</t>
  </si>
  <si>
    <t>Checked out by user details</t>
  </si>
  <si>
    <t>3.2.18.3.4</t>
  </si>
  <si>
    <t>Checked-in details, as well as an interlock that requires a pre-defined comment box (a drop-down list) to be selected before the configuration can be checked back into the system</t>
  </si>
  <si>
    <t>3.2.18.4</t>
  </si>
  <si>
    <t>The system shall be able to generate a report providing the following details:</t>
  </si>
  <si>
    <t>3.2.18.4.1</t>
  </si>
  <si>
    <t>The complete user details</t>
  </si>
  <si>
    <t>3.2.18.4.2</t>
  </si>
  <si>
    <t>Date</t>
  </si>
  <si>
    <t>3.2.18.4.3</t>
  </si>
  <si>
    <t>Time</t>
  </si>
  <si>
    <t>3.2.18.4.4</t>
  </si>
  <si>
    <t>The actions taken by the user.</t>
  </si>
  <si>
    <t>3.2.19</t>
  </si>
  <si>
    <t>The system shall be able to cater for access control, and as part of this requirement, it shall further satisfy the following requirements</t>
  </si>
  <si>
    <t>3.2.19.1</t>
  </si>
  <si>
    <t>Handle access control with the following roles:</t>
  </si>
  <si>
    <t>3.2.19.1.1</t>
  </si>
  <si>
    <t>3.2.19.1.2</t>
  </si>
  <si>
    <t>3.2.19.1.3</t>
  </si>
  <si>
    <t>3.2.19.2</t>
  </si>
  <si>
    <t>The system shall be configurable to categorise the roles of users based on their geographic location and discipline-specific output</t>
  </si>
  <si>
    <t>3.2.19.3</t>
  </si>
  <si>
    <t>In an emergency, an administrator shall be able to override the checked-out configuration, necessitate the required changes, ensure that version control is maintained, check in the updated configuration and inform the user that the configuration was changed as per the emergency requirements.</t>
  </si>
  <si>
    <t>3.2.19.4</t>
  </si>
  <si>
    <t>The administrator of the system shall have the capability to manage the user’s role-based access</t>
  </si>
  <si>
    <t>3.2.20</t>
  </si>
  <si>
    <t>The system shall be able to cater for device configuration, and as part of this requirement, it shall further satisfy the following requirements</t>
  </si>
  <si>
    <t>3.2.20.1</t>
  </si>
  <si>
    <t>A user shall be able to define Job-Recurrence Definition tasks for devices that specify the frequency at which specific jobs are executed. Jobs that users can control include configuration retrieval. When new configuration files are retrieved, the system can send out email notifications to subscribers. There shall be 3 statuses for job retrieval,</t>
  </si>
  <si>
    <t>3.2.20.1.1</t>
  </si>
  <si>
    <t>Complete - this means the job has been executed, and a new file has been retrieved.</t>
  </si>
  <si>
    <t>3.2.20.1.2</t>
  </si>
  <si>
    <t>No Change - compares the configuration in the system to the one in the device.</t>
  </si>
  <si>
    <t>3.2.20.1.3</t>
  </si>
  <si>
    <t>Failed - indicates that the system was not able to get the file for the device.</t>
  </si>
  <si>
    <t>3.2.20.2</t>
  </si>
  <si>
    <t>The system shall have an option to get the configuration; new configuration files are retrieved and compared with old configuration files. If a change is detected, the configuration is updated in the actual configuration library. Users can use the vendor-specific application to do a comparison between files (if supported by the application), to determine what the actual difference is within the working configuration library.</t>
  </si>
  <si>
    <t>3.2.20.3</t>
  </si>
  <si>
    <t>The system shall provide a Published Configuration Library once a working library is approved through the configuration workflow by the authorised user. The work library configuration shall be sent to the published configuration library; this allows the user to update the configuration of the device. Alternatively, the user can use the remote engineering access to connect to the system to update the device.</t>
  </si>
  <si>
    <t>3.2.21</t>
  </si>
  <si>
    <t>The system shall be able to keep a record and track all configurations deployed on site: As-built and Work-in-Progress folder creation.</t>
  </si>
  <si>
    <t>3.2.22</t>
  </si>
  <si>
    <t>The system shall be able to do version control of the configurations that are to be managed and effectively referenced and stored in the folder/location designated for such.  The naming of configurations shall be identified for quick reference by users. The system shall have the ability to manage the different versions of configurations by providing a unique version number when saved back in the system</t>
  </si>
  <si>
    <t>3.2.23</t>
  </si>
  <si>
    <t>The version history of all configurations shall be made accessible on the system.</t>
  </si>
  <si>
    <t>3.2.24</t>
  </si>
  <si>
    <t>The system shall be able to provide a log of all activities related to check-in and check-out of the configurations, as well as flagging any configurations not checked in within the pre-defined period.</t>
  </si>
  <si>
    <t>3.2.25</t>
  </si>
  <si>
    <t>In the event of a system abnormality, the latest/running configuration on site shall be the default configuration for use</t>
  </si>
  <si>
    <t>3.2.26</t>
  </si>
  <si>
    <t>Only authorised or/and authenticated users shall be able to check out, check in, delete, and edit the configurations.</t>
  </si>
  <si>
    <t>3.2.27</t>
  </si>
  <si>
    <t>Role-based access control shall be managed: Viewing rights only, read and edit, and override any file that may be checked out by a specific user.</t>
  </si>
  <si>
    <t>3.2.28</t>
  </si>
  <si>
    <t>The system shall be accessible remotely via VPN and the required system authentication.</t>
  </si>
  <si>
    <t>3.2.29</t>
  </si>
  <si>
    <t>The system shall be able to cater for back-ups and recovery, and as part of this requirement, it shall further satisfy the following requirements</t>
  </si>
  <si>
    <t>3.2.29.1</t>
  </si>
  <si>
    <t>The system shall provide a secured off-site backup of data in the event of system failure</t>
  </si>
  <si>
    <t>3.2.29.2</t>
  </si>
  <si>
    <t>Daily back-ups of data shall be enabled to the off-site back-up</t>
  </si>
  <si>
    <t>3.2.29.3</t>
  </si>
  <si>
    <t>The period of record retention for a configuration file shall be in line with the device’s life cycle</t>
  </si>
  <si>
    <t>3.2.29.4</t>
  </si>
  <si>
    <t>The data at rest shall be encrypted according to the best-in-practice cryptographic controls.</t>
  </si>
  <si>
    <t>Operational &amp; Maintenance Requirements</t>
  </si>
  <si>
    <t>The system shall be available and accessible 24 hours a day, 7 days a week.</t>
  </si>
  <si>
    <t>Users shall be able to update/revise the configuration history in the configuration, where the facility exists</t>
  </si>
  <si>
    <t>3.3.3</t>
  </si>
  <si>
    <t>User application access to the system shall be managed in conjunction with the Line Manager of that specific user</t>
  </si>
  <si>
    <t>3.3.4</t>
  </si>
  <si>
    <t>The system shall be able to generate logs of events such as failures, unauthorised access attempts, and abnormal system behaviours for the administrator to analyse and maintain the system as required.</t>
  </si>
  <si>
    <t>3.3.5</t>
  </si>
  <si>
    <t>3.3.6</t>
  </si>
  <si>
    <t>To ensure that the users can effectively operate, maintain, and troubleshoot the system. The system vendor/provider shall provide structured training and workshops for administrators, advanced users, and basic users before the system rollout and on an “as and when” required basis. The training shall include a role-based, hands-on workshop and any other relevant and necessary training, such as cybersecurity-related training for the system.</t>
  </si>
  <si>
    <t>3.3.7</t>
  </si>
  <si>
    <t>The system vendor/provider shall provide all relevant manuals and documentation required by NTCSA as part of system delivery. This includes, but is not limited to, maintenance manuals, training manuals, etc.</t>
  </si>
  <si>
    <t>3.3.8</t>
  </si>
  <si>
    <t>There shall be contracts in place to define response times and support availability from the vendor. The system vendor/provider shall provide maintenance and support for at least a period of 5 years, including training for at least 2 years, which shall be in line with NTCSA’s maintenance and support standards. The support shall include having system administrators acquainted with maintaining the system.</t>
  </si>
  <si>
    <t>3.3.9</t>
  </si>
  <si>
    <t>The system shall cater for software updates &amp; patches to ensure regular updates to maintain system security and functionality.</t>
  </si>
  <si>
    <t>Compliance, Testing &amp; Deployment Requirements</t>
  </si>
  <si>
    <t>3.4.1</t>
  </si>
  <si>
    <t>The system shall comply with all relevant industry standards, acts and protocols in line with configuration management, such as ISO 10007, and the devices to be managed as per Appendix A.</t>
  </si>
  <si>
    <t>3.4.2</t>
  </si>
  <si>
    <t>The system shall be able to be tested for functionality as per the NTCSA’s applicable testing processes and standards. Functions such as role-based access control, multi-protocol support and verification that configurations can be applied, modified, and rolled back without errors, etc, shall be evaluated and verified.</t>
  </si>
  <si>
    <t>3.4.3</t>
  </si>
  <si>
    <t>3.4.4</t>
  </si>
  <si>
    <t>As part of testing, the load and stress test simulation for large-scale substation environments shall be assessed to prove the performance of the system under high load. This shall be conducted and/or demonstrated/evidence provided.</t>
  </si>
  <si>
    <t>The system shall be fully available for 24 hours a day, 7 days a week, with a hot standby to ensure high availability, continuous operation, and seamless failover redundancy</t>
  </si>
  <si>
    <t xml:space="preserve">Basic user – with read-only access and download-only </t>
  </si>
  <si>
    <t>Advanced user – with read and write access</t>
  </si>
  <si>
    <t>Administrator – with the ability to add/remove user access and manage the system.</t>
  </si>
  <si>
    <t>240-185000397</t>
  </si>
  <si>
    <r>
      <t>Annexure A – Schedule of Compliance to:</t>
    </r>
    <r>
      <rPr>
        <b/>
        <sz val="11"/>
        <rFont val="Calibri"/>
        <family val="2"/>
        <scheme val="minor"/>
      </rPr>
      <t xml:space="preserve"> 240-185000397</t>
    </r>
  </si>
  <si>
    <r>
      <t>Submission of completed Annexure A – Schedule of Compliance to</t>
    </r>
    <r>
      <rPr>
        <sz val="11"/>
        <rFont val="Calibri"/>
        <family val="2"/>
        <scheme val="minor"/>
      </rPr>
      <t>: 240-185000397</t>
    </r>
    <r>
      <rPr>
        <sz val="11"/>
        <color theme="1"/>
        <rFont val="Calibri"/>
        <family val="2"/>
        <scheme val="minor"/>
      </rPr>
      <t xml:space="preserve"> Evaluation Criteria for Centralised OT Configuration Management System for NTCSA (Written in English)</t>
    </r>
  </si>
  <si>
    <t xml:space="preserve">Compliance with the clauses in 240-185000397 Centralised OT Configuration Management System for NTCSA  </t>
  </si>
  <si>
    <r>
      <t>Annexure A – Schedule of Compl</t>
    </r>
    <r>
      <rPr>
        <b/>
        <sz val="12"/>
        <rFont val="Calibri"/>
        <family val="2"/>
        <scheme val="minor"/>
      </rPr>
      <t xml:space="preserve">iance to: 240-185000397 </t>
    </r>
    <r>
      <rPr>
        <b/>
        <sz val="12"/>
        <color theme="1"/>
        <rFont val="Calibri"/>
        <family val="2"/>
        <scheme val="minor"/>
      </rPr>
      <t>Evaluation Criteria for Centralised OT Configuration Management System for NTCSA</t>
    </r>
  </si>
  <si>
    <t>The system shall generate notifications via email/SMTP to alert the administrator of any failures or abnormalities in the system as part of continued support. Only necessary and critical reporting shall be generated via email so as not to cause a nuisance. Further compliance with the standard 240-185000648 is necessary.</t>
  </si>
  <si>
    <t>It shall be proven and/or demonstrated that the system is secure and not prone to cyber-attacks as per IEC/SANS 62443-3-3. Further compliance with the standard 240-185000648 is necessary.</t>
  </si>
  <si>
    <t>The supplier shall have an existing centralised OT configuration management system, and/or have successfully implemented this before. At least, a completion certificate of work completed with a corresponding reference directly from the customer, for whom the service/product has been rendered/supplied.</t>
  </si>
  <si>
    <t>The supplier shall have an existing centralised OT configuration management system that is accessible remotely. At least, a product document proving this, and also a screenshot from the product/system showing the remote access capability/feature. Furthermore, a declaration is to be provided by the supplier.</t>
  </si>
  <si>
    <t>The system shall be provided by the OEM or South African OEM-approved system distributors. At least proof in the form of an official certificate.</t>
  </si>
  <si>
    <t>The supplier shall have an existing centralised OT configuration management system that shall accommodate devices,  configuration tools, and file types as per 240-185000397, Appendix A: OT Device List, Table 1. At least, a product document proving this, and also a screenshot from the product/system showing the devices, configuration tools, and file types. Furthermore, a declaration is to be provided by the supplier.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</si>
</sst>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29" x14ac:knownFonts="1">
    <font>
      <sz val="11"/>
      <color theme="1"/>
      <name val="Calibri"/>
      <family val="2"/>
      <scheme val="minor"/>
    </font>
    <font>
      <b/>
      <sz val="11"/>
      <color theme="1"/>
      <name val="Calibri"/>
      <family val="2"/>
      <scheme val="minor"/>
    </font>
    <font>
      <b/>
      <sz val="20"/>
      <color theme="1"/>
      <name val="Calibri"/>
      <family val="2"/>
      <scheme val="minor"/>
    </font>
    <font>
      <b/>
      <u/>
      <sz val="11"/>
      <color rgb="FFFF0000"/>
      <name val="Calibri"/>
      <family val="2"/>
      <scheme val="minor"/>
    </font>
    <font>
      <b/>
      <sz val="10"/>
      <color theme="1"/>
      <name val="Arial"/>
      <family val="2"/>
    </font>
    <font>
      <sz val="10"/>
      <color rgb="FF000000"/>
      <name val="Times New Roman"/>
      <family val="1"/>
    </font>
    <font>
      <b/>
      <sz val="10"/>
      <name val="Arial"/>
      <family val="2"/>
    </font>
    <font>
      <sz val="10"/>
      <name val="Arial"/>
      <family val="2"/>
    </font>
    <font>
      <sz val="10"/>
      <color theme="1"/>
      <name val="Arial"/>
      <family val="2"/>
    </font>
    <font>
      <sz val="10"/>
      <color theme="1"/>
      <name val="Arial"/>
      <family val="1"/>
    </font>
    <font>
      <b/>
      <sz val="12"/>
      <color theme="1"/>
      <name val="Calibri"/>
      <family val="2"/>
      <scheme val="minor"/>
    </font>
    <font>
      <sz val="12"/>
      <color theme="1"/>
      <name val="Calibri"/>
      <family val="2"/>
      <scheme val="minor"/>
    </font>
    <font>
      <sz val="20"/>
      <color theme="1"/>
      <name val="Calibri"/>
      <family val="2"/>
      <scheme val="minor"/>
    </font>
    <font>
      <sz val="11"/>
      <color theme="1"/>
      <name val="Arial"/>
      <family val="2"/>
    </font>
    <font>
      <b/>
      <sz val="14"/>
      <name val="Arial"/>
      <family val="2"/>
    </font>
    <font>
      <sz val="14"/>
      <name val="Arial"/>
      <family val="2"/>
    </font>
    <font>
      <b/>
      <sz val="11"/>
      <name val="Arial"/>
      <family val="2"/>
    </font>
    <font>
      <b/>
      <sz val="14"/>
      <color theme="1"/>
      <name val="Calibri"/>
      <family val="2"/>
      <scheme val="minor"/>
    </font>
    <font>
      <b/>
      <sz val="18"/>
      <color theme="1"/>
      <name val="Calibri"/>
      <family val="2"/>
      <scheme val="minor"/>
    </font>
    <font>
      <b/>
      <sz val="12"/>
      <color theme="0"/>
      <name val="Arial"/>
      <family val="2"/>
    </font>
    <font>
      <b/>
      <sz val="11"/>
      <name val="Calibri"/>
      <family val="2"/>
      <scheme val="minor"/>
    </font>
    <font>
      <sz val="9"/>
      <color rgb="FF000000"/>
      <name val="Arial"/>
      <family val="2"/>
    </font>
    <font>
      <sz val="9"/>
      <color theme="1"/>
      <name val="Arial"/>
      <family val="2"/>
    </font>
    <font>
      <sz val="11"/>
      <color theme="1"/>
      <name val="Arial"/>
      <family val="1"/>
    </font>
    <font>
      <sz val="14"/>
      <color rgb="FFFF0000"/>
      <name val="Arial"/>
      <family val="2"/>
    </font>
    <font>
      <sz val="11"/>
      <name val="Calibri"/>
      <family val="2"/>
      <scheme val="minor"/>
    </font>
    <font>
      <b/>
      <sz val="12"/>
      <name val="Calibri"/>
      <family val="2"/>
      <scheme val="minor"/>
    </font>
    <font>
      <sz val="11"/>
      <color rgb="FFFF0000"/>
      <name val="Arial"/>
      <family val="2"/>
    </font>
    <font>
      <sz val="1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00B050"/>
        <bgColor indexed="64"/>
      </patternFill>
    </fill>
    <fill>
      <patternFill patternType="solid">
        <fgColor theme="2"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5" fillId="0" borderId="0"/>
    <xf numFmtId="0" fontId="13" fillId="0" borderId="0"/>
  </cellStyleXfs>
  <cellXfs count="136">
    <xf numFmtId="0" fontId="0" fillId="0" borderId="0" xfId="0"/>
    <xf numFmtId="0" fontId="1" fillId="2" borderId="1" xfId="0" applyFont="1" applyFill="1" applyBorder="1" applyAlignment="1">
      <alignment horizontal="center"/>
    </xf>
    <xf numFmtId="0" fontId="1" fillId="0" borderId="1" xfId="0" applyFont="1" applyBorder="1"/>
    <xf numFmtId="0" fontId="1" fillId="0" borderId="1" xfId="0" applyFont="1" applyBorder="1" applyAlignment="1">
      <alignment wrapText="1"/>
    </xf>
    <xf numFmtId="0" fontId="0" fillId="0" borderId="1" xfId="0" applyBorder="1"/>
    <xf numFmtId="0" fontId="0" fillId="0" borderId="1" xfId="0" applyBorder="1" applyAlignment="1">
      <alignment wrapText="1"/>
    </xf>
    <xf numFmtId="0" fontId="1" fillId="0" borderId="1" xfId="0" applyFont="1" applyBorder="1" applyAlignment="1">
      <alignment horizontal="center"/>
    </xf>
    <xf numFmtId="0" fontId="0" fillId="0" borderId="0" xfId="0" applyAlignment="1">
      <alignment horizontal="left"/>
    </xf>
    <xf numFmtId="0" fontId="0" fillId="0" borderId="0" xfId="0" applyAlignment="1">
      <alignment wrapText="1"/>
    </xf>
    <xf numFmtId="0" fontId="2" fillId="0" borderId="0" xfId="0" applyFont="1"/>
    <xf numFmtId="0" fontId="0" fillId="0" borderId="1" xfId="0" applyBorder="1" applyAlignment="1">
      <alignment horizontal="center"/>
    </xf>
    <xf numFmtId="0" fontId="1" fillId="2" borderId="1" xfId="0" applyFont="1" applyFill="1" applyBorder="1" applyAlignment="1">
      <alignment horizontal="left" wrapText="1"/>
    </xf>
    <xf numFmtId="0" fontId="1" fillId="2" borderId="1" xfId="0" applyFont="1" applyFill="1" applyBorder="1"/>
    <xf numFmtId="0" fontId="1" fillId="0" borderId="5" xfId="0" applyFont="1" applyBorder="1" applyAlignment="1">
      <alignment wrapText="1"/>
    </xf>
    <xf numFmtId="164" fontId="1" fillId="0" borderId="6" xfId="0" applyNumberFormat="1" applyFont="1" applyBorder="1" applyAlignment="1">
      <alignment wrapText="1"/>
    </xf>
    <xf numFmtId="0" fontId="0" fillId="0" borderId="7" xfId="0" applyBorder="1"/>
    <xf numFmtId="164" fontId="0" fillId="0" borderId="1" xfId="0" applyNumberFormat="1" applyBorder="1" applyAlignment="1">
      <alignment wrapText="1"/>
    </xf>
    <xf numFmtId="0" fontId="1" fillId="0" borderId="2" xfId="0" applyFont="1" applyBorder="1"/>
    <xf numFmtId="0" fontId="0" fillId="0" borderId="6" xfId="0" applyBorder="1"/>
    <xf numFmtId="0" fontId="0" fillId="0" borderId="1" xfId="0" applyBorder="1" applyAlignment="1">
      <alignment horizontal="left" wrapText="1"/>
    </xf>
    <xf numFmtId="164" fontId="0" fillId="0" borderId="0" xfId="0" applyNumberFormat="1" applyAlignment="1">
      <alignment wrapText="1"/>
    </xf>
    <xf numFmtId="164" fontId="1" fillId="0" borderId="4" xfId="0" applyNumberFormat="1" applyFont="1" applyBorder="1" applyAlignment="1">
      <alignment wrapText="1"/>
    </xf>
    <xf numFmtId="0" fontId="1" fillId="0" borderId="0" xfId="0" applyFont="1"/>
    <xf numFmtId="0" fontId="1" fillId="0" borderId="1" xfId="0" applyFont="1" applyBorder="1" applyAlignment="1">
      <alignment horizontal="left" wrapText="1"/>
    </xf>
    <xf numFmtId="164" fontId="1" fillId="0" borderId="1" xfId="0" applyNumberFormat="1" applyFont="1" applyBorder="1" applyAlignment="1">
      <alignment wrapText="1"/>
    </xf>
    <xf numFmtId="0" fontId="0" fillId="0" borderId="0" xfId="0" applyAlignment="1">
      <alignment horizontal="center"/>
    </xf>
    <xf numFmtId="0" fontId="1" fillId="0" borderId="3" xfId="0" applyFont="1" applyBorder="1" applyAlignment="1">
      <alignment horizontal="left" wrapText="1"/>
    </xf>
    <xf numFmtId="0" fontId="1" fillId="0" borderId="6" xfId="0" applyFont="1" applyBorder="1" applyAlignment="1">
      <alignment horizontal="left" wrapText="1"/>
    </xf>
    <xf numFmtId="0" fontId="0" fillId="3" borderId="1" xfId="0" applyFill="1" applyBorder="1" applyAlignment="1">
      <alignment horizontal="left" wrapText="1"/>
    </xf>
    <xf numFmtId="164" fontId="0" fillId="3" borderId="1" xfId="0" applyNumberFormat="1" applyFill="1" applyBorder="1" applyAlignment="1">
      <alignment wrapText="1"/>
    </xf>
    <xf numFmtId="0" fontId="0" fillId="0" borderId="0" xfId="0" applyAlignment="1">
      <alignment horizontal="left" wrapText="1"/>
    </xf>
    <xf numFmtId="0" fontId="1" fillId="0" borderId="8" xfId="0" applyFont="1" applyBorder="1"/>
    <xf numFmtId="0" fontId="1" fillId="0" borderId="9" xfId="0" applyFont="1" applyBorder="1"/>
    <xf numFmtId="0" fontId="11" fillId="0" borderId="0" xfId="0" applyFont="1"/>
    <xf numFmtId="3" fontId="7" fillId="0" borderId="1" xfId="0" applyNumberFormat="1" applyFont="1" applyBorder="1" applyAlignment="1">
      <alignment horizontal="left" wrapText="1"/>
    </xf>
    <xf numFmtId="3" fontId="16" fillId="5" borderId="1" xfId="0" applyNumberFormat="1" applyFont="1" applyFill="1" applyBorder="1" applyAlignment="1">
      <alignment horizontal="center" wrapText="1"/>
    </xf>
    <xf numFmtId="3" fontId="16" fillId="0" borderId="1" xfId="0" applyNumberFormat="1" applyFont="1" applyBorder="1" applyAlignment="1">
      <alignment horizontal="center" wrapText="1"/>
    </xf>
    <xf numFmtId="164" fontId="1" fillId="0" borderId="5" xfId="0" applyNumberFormat="1" applyFont="1" applyBorder="1" applyAlignment="1">
      <alignment wrapText="1"/>
    </xf>
    <xf numFmtId="164" fontId="1" fillId="0" borderId="7" xfId="0" applyNumberFormat="1" applyFont="1" applyBorder="1" applyAlignment="1">
      <alignment wrapText="1"/>
    </xf>
    <xf numFmtId="164" fontId="0" fillId="0" borderId="2" xfId="0" applyNumberFormat="1" applyBorder="1" applyAlignment="1">
      <alignment wrapText="1"/>
    </xf>
    <xf numFmtId="0" fontId="1" fillId="2" borderId="1" xfId="0" applyFont="1" applyFill="1" applyBorder="1" applyAlignment="1">
      <alignment horizontal="center" wrapText="1"/>
    </xf>
    <xf numFmtId="0" fontId="17" fillId="0" borderId="11" xfId="0" applyFont="1" applyBorder="1" applyAlignment="1">
      <alignment horizontal="left" vertical="center"/>
    </xf>
    <xf numFmtId="0" fontId="17" fillId="0" borderId="11" xfId="0" applyFont="1" applyBorder="1"/>
    <xf numFmtId="0" fontId="17" fillId="0" borderId="15" xfId="0" applyFont="1" applyBorder="1"/>
    <xf numFmtId="0" fontId="14" fillId="2" borderId="16"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5" fillId="0" borderId="18" xfId="0" applyFont="1" applyBorder="1" applyAlignment="1">
      <alignment vertical="center" wrapText="1"/>
    </xf>
    <xf numFmtId="9" fontId="15" fillId="0" borderId="19" xfId="0" applyNumberFormat="1" applyFont="1" applyBorder="1" applyAlignment="1">
      <alignment horizontal="center" vertical="center" wrapText="1"/>
    </xf>
    <xf numFmtId="10" fontId="15" fillId="0" borderId="19" xfId="0" applyNumberFormat="1" applyFont="1" applyBorder="1" applyAlignment="1">
      <alignment horizontal="center" vertical="center" wrapText="1"/>
    </xf>
    <xf numFmtId="10" fontId="15" fillId="3" borderId="11" xfId="0" applyNumberFormat="1" applyFont="1" applyFill="1" applyBorder="1" applyAlignment="1">
      <alignment horizontal="center" vertical="center" wrapText="1"/>
    </xf>
    <xf numFmtId="164" fontId="1" fillId="0" borderId="0" xfId="0" applyNumberFormat="1" applyFont="1" applyAlignment="1">
      <alignment wrapText="1"/>
    </xf>
    <xf numFmtId="0" fontId="0" fillId="0" borderId="1" xfId="0" applyBorder="1" applyAlignment="1">
      <alignment horizontal="left"/>
    </xf>
    <xf numFmtId="0" fontId="4" fillId="0" borderId="22" xfId="0" applyFont="1" applyBorder="1" applyAlignment="1">
      <alignment horizontal="center" vertical="center" wrapText="1"/>
    </xf>
    <xf numFmtId="0" fontId="0" fillId="0" borderId="7" xfId="0" applyBorder="1" applyAlignment="1">
      <alignment vertical="center"/>
    </xf>
    <xf numFmtId="0" fontId="1" fillId="0" borderId="2" xfId="0" applyFont="1" applyBorder="1" applyAlignment="1">
      <alignment vertical="center"/>
    </xf>
    <xf numFmtId="0" fontId="1" fillId="0" borderId="1" xfId="0" applyFont="1" applyBorder="1" applyAlignment="1">
      <alignment vertical="center"/>
    </xf>
    <xf numFmtId="0" fontId="1" fillId="0" borderId="8" xfId="0" applyFont="1" applyBorder="1" applyAlignment="1">
      <alignment vertical="center"/>
    </xf>
    <xf numFmtId="0" fontId="1" fillId="0" borderId="0" xfId="0" applyFont="1" applyAlignment="1">
      <alignment vertical="center"/>
    </xf>
    <xf numFmtId="0" fontId="0" fillId="0" borderId="0" xfId="0" applyAlignment="1">
      <alignment vertical="center"/>
    </xf>
    <xf numFmtId="3" fontId="0" fillId="0" borderId="1" xfId="0" applyNumberFormat="1" applyBorder="1" applyAlignment="1">
      <alignment wrapText="1"/>
    </xf>
    <xf numFmtId="0" fontId="1" fillId="0" borderId="5" xfId="0" applyFont="1" applyBorder="1" applyAlignment="1">
      <alignment vertical="center" wrapText="1"/>
    </xf>
    <xf numFmtId="3" fontId="0" fillId="0" borderId="1" xfId="0" applyNumberFormat="1" applyBorder="1" applyAlignment="1">
      <alignment vertical="center" wrapText="1"/>
    </xf>
    <xf numFmtId="0" fontId="1" fillId="2" borderId="1" xfId="0" applyFont="1" applyFill="1" applyBorder="1" applyAlignment="1">
      <alignment horizontal="left"/>
    </xf>
    <xf numFmtId="0" fontId="20" fillId="0" borderId="1" xfId="0" applyFont="1" applyBorder="1"/>
    <xf numFmtId="0" fontId="1" fillId="0" borderId="0" xfId="0" applyFont="1" applyAlignment="1">
      <alignment horizontal="center"/>
    </xf>
    <xf numFmtId="0" fontId="1" fillId="0" borderId="0" xfId="0" applyFont="1" applyAlignment="1">
      <alignment wrapText="1"/>
    </xf>
    <xf numFmtId="0" fontId="1" fillId="0" borderId="12" xfId="0" applyFont="1" applyBorder="1" applyAlignment="1">
      <alignment wrapText="1"/>
    </xf>
    <xf numFmtId="0" fontId="1" fillId="0" borderId="11" xfId="0" applyFont="1" applyBorder="1"/>
    <xf numFmtId="0" fontId="4" fillId="0" borderId="11" xfId="0" applyFont="1" applyBorder="1" applyAlignment="1">
      <alignment horizontal="center" vertical="center" wrapText="1"/>
    </xf>
    <xf numFmtId="0" fontId="0" fillId="0" borderId="23" xfId="0" applyBorder="1" applyAlignment="1">
      <alignment horizontal="center"/>
    </xf>
    <xf numFmtId="0" fontId="0" fillId="0" borderId="25" xfId="0" applyBorder="1" applyAlignment="1">
      <alignment horizontal="center"/>
    </xf>
    <xf numFmtId="0" fontId="13" fillId="0" borderId="26" xfId="0" applyFont="1" applyBorder="1" applyAlignment="1">
      <alignment horizontal="justify" vertical="center" wrapText="1"/>
    </xf>
    <xf numFmtId="0" fontId="23" fillId="0" borderId="26" xfId="0" applyFont="1" applyBorder="1" applyAlignment="1">
      <alignment horizontal="justify" vertical="center" wrapText="1"/>
    </xf>
    <xf numFmtId="0" fontId="0" fillId="0" borderId="27" xfId="0" applyBorder="1" applyAlignment="1">
      <alignment horizontal="center"/>
    </xf>
    <xf numFmtId="0" fontId="13" fillId="0" borderId="28" xfId="0" applyFont="1" applyBorder="1" applyAlignment="1">
      <alignment horizontal="justify" vertical="center" wrapText="1"/>
    </xf>
    <xf numFmtId="0" fontId="4" fillId="0" borderId="19" xfId="0" applyFont="1" applyBorder="1" applyAlignment="1">
      <alignment vertical="center" wrapText="1"/>
    </xf>
    <xf numFmtId="0" fontId="4" fillId="0" borderId="20" xfId="0" applyFont="1" applyBorder="1" applyAlignment="1">
      <alignment vertical="center" wrapText="1"/>
    </xf>
    <xf numFmtId="0" fontId="4" fillId="0" borderId="21" xfId="0" applyFont="1" applyBorder="1" applyAlignment="1">
      <alignment vertical="center" wrapText="1"/>
    </xf>
    <xf numFmtId="0" fontId="0" fillId="0" borderId="19" xfId="0" applyBorder="1"/>
    <xf numFmtId="0" fontId="0" fillId="0" borderId="20" xfId="0" applyBorder="1"/>
    <xf numFmtId="0" fontId="0" fillId="0" borderId="21" xfId="0" applyBorder="1"/>
    <xf numFmtId="0" fontId="8" fillId="0" borderId="19" xfId="0" applyFont="1" applyBorder="1" applyAlignment="1">
      <alignment vertical="center" wrapText="1"/>
    </xf>
    <xf numFmtId="0" fontId="8" fillId="0" borderId="20" xfId="0" applyFont="1" applyBorder="1" applyAlignment="1">
      <alignment vertical="center" wrapText="1"/>
    </xf>
    <xf numFmtId="0" fontId="8" fillId="0" borderId="21" xfId="0" applyFont="1" applyBorder="1" applyAlignment="1">
      <alignment vertical="center" wrapText="1"/>
    </xf>
    <xf numFmtId="10" fontId="24" fillId="0" borderId="18" xfId="0" applyNumberFormat="1" applyFont="1" applyBorder="1" applyAlignment="1">
      <alignment horizontal="center" vertical="center" wrapText="1"/>
    </xf>
    <xf numFmtId="0" fontId="1" fillId="0" borderId="11" xfId="0" applyFont="1" applyBorder="1" applyAlignment="1">
      <alignment horizontal="left" vertical="top" wrapText="1"/>
    </xf>
    <xf numFmtId="164" fontId="1" fillId="0" borderId="11" xfId="0" applyNumberFormat="1" applyFont="1" applyBorder="1" applyAlignment="1">
      <alignment vertical="top" wrapText="1"/>
    </xf>
    <xf numFmtId="164" fontId="1" fillId="0" borderId="11" xfId="0" applyNumberFormat="1" applyFont="1" applyBorder="1" applyAlignment="1">
      <alignment horizontal="center" vertical="top" wrapText="1"/>
    </xf>
    <xf numFmtId="0" fontId="4" fillId="0" borderId="11" xfId="0" applyFont="1" applyBorder="1" applyAlignment="1">
      <alignment horizontal="center" vertical="top" wrapText="1"/>
    </xf>
    <xf numFmtId="0" fontId="1" fillId="0" borderId="11" xfId="0" applyFont="1" applyBorder="1" applyAlignment="1">
      <alignment vertical="top"/>
    </xf>
    <xf numFmtId="0" fontId="0" fillId="0" borderId="11" xfId="0" applyBorder="1" applyAlignment="1">
      <alignment vertical="top"/>
    </xf>
    <xf numFmtId="0" fontId="0" fillId="6" borderId="11" xfId="0" applyFill="1" applyBorder="1" applyAlignment="1">
      <alignment horizontal="left" vertical="top" wrapText="1"/>
    </xf>
    <xf numFmtId="0" fontId="19" fillId="6" borderId="11" xfId="2" applyFont="1" applyFill="1" applyBorder="1" applyAlignment="1">
      <alignment horizontal="center" vertical="top" wrapText="1"/>
    </xf>
    <xf numFmtId="164" fontId="1" fillId="6" borderId="11" xfId="0" applyNumberFormat="1" applyFont="1" applyFill="1" applyBorder="1" applyAlignment="1">
      <alignment vertical="top" wrapText="1"/>
    </xf>
    <xf numFmtId="164" fontId="1" fillId="6" borderId="11" xfId="0" applyNumberFormat="1" applyFont="1" applyFill="1" applyBorder="1" applyAlignment="1">
      <alignment horizontal="center" vertical="top" wrapText="1"/>
    </xf>
    <xf numFmtId="0" fontId="0" fillId="6" borderId="11" xfId="0" applyFill="1" applyBorder="1" applyAlignment="1">
      <alignment vertical="top"/>
    </xf>
    <xf numFmtId="0" fontId="0" fillId="0" borderId="11" xfId="0" applyBorder="1" applyAlignment="1">
      <alignment horizontal="left" vertical="top" wrapText="1"/>
    </xf>
    <xf numFmtId="3" fontId="7" fillId="0" borderId="11" xfId="0" applyNumberFormat="1" applyFont="1" applyBorder="1" applyAlignment="1">
      <alignment horizontal="left" vertical="top" wrapText="1"/>
    </xf>
    <xf numFmtId="3" fontId="16" fillId="5" borderId="11" xfId="0" applyNumberFormat="1" applyFont="1" applyFill="1" applyBorder="1" applyAlignment="1">
      <alignment horizontal="center" vertical="top" wrapText="1"/>
    </xf>
    <xf numFmtId="3" fontId="6" fillId="0" borderId="11" xfId="0" applyNumberFormat="1" applyFont="1" applyBorder="1" applyAlignment="1">
      <alignment horizontal="center" vertical="top" wrapText="1"/>
    </xf>
    <xf numFmtId="0" fontId="0" fillId="0" borderId="11" xfId="0" applyBorder="1" applyAlignment="1">
      <alignment vertical="top" wrapText="1"/>
    </xf>
    <xf numFmtId="0" fontId="0" fillId="0" borderId="11" xfId="0" applyBorder="1" applyAlignment="1">
      <alignment horizontal="left" vertical="top"/>
    </xf>
    <xf numFmtId="0" fontId="0" fillId="0" borderId="11" xfId="0" applyBorder="1" applyAlignment="1">
      <alignment horizontal="center" vertical="top"/>
    </xf>
    <xf numFmtId="10" fontId="2" fillId="3" borderId="11" xfId="0" applyNumberFormat="1" applyFont="1" applyFill="1" applyBorder="1" applyAlignment="1">
      <alignment horizontal="center" vertical="top"/>
    </xf>
    <xf numFmtId="164" fontId="20" fillId="0" borderId="11" xfId="0" applyNumberFormat="1" applyFont="1" applyBorder="1" applyAlignment="1">
      <alignment vertical="top" wrapText="1"/>
    </xf>
    <xf numFmtId="0" fontId="7" fillId="6" borderId="11" xfId="0" applyFont="1" applyFill="1" applyBorder="1" applyAlignment="1">
      <alignment horizontal="justify" vertical="top" wrapText="1"/>
    </xf>
    <xf numFmtId="0" fontId="7" fillId="0" borderId="11" xfId="0" applyFont="1" applyBorder="1" applyAlignment="1">
      <alignment horizontal="justify" vertical="top" wrapText="1"/>
    </xf>
    <xf numFmtId="0" fontId="25" fillId="0" borderId="11" xfId="0" applyFont="1" applyBorder="1" applyAlignment="1">
      <alignment horizontal="left" vertical="top"/>
    </xf>
    <xf numFmtId="0" fontId="21" fillId="6" borderId="11" xfId="0" applyFont="1" applyFill="1" applyBorder="1" applyAlignment="1">
      <alignment horizontal="left" vertical="top" wrapText="1"/>
    </xf>
    <xf numFmtId="0" fontId="22" fillId="0" borderId="11" xfId="0" applyFont="1" applyBorder="1" applyAlignment="1">
      <alignment horizontal="left" vertical="top" wrapText="1"/>
    </xf>
    <xf numFmtId="0" fontId="27" fillId="0" borderId="26" xfId="0" applyFont="1" applyBorder="1" applyAlignment="1">
      <alignment horizontal="justify" vertical="center" wrapText="1"/>
    </xf>
    <xf numFmtId="0" fontId="28" fillId="0" borderId="24" xfId="0" applyFont="1" applyBorder="1" applyAlignment="1">
      <alignment horizontal="justify" vertical="center" wrapText="1"/>
    </xf>
    <xf numFmtId="0" fontId="28" fillId="0" borderId="26" xfId="0" applyFont="1" applyBorder="1" applyAlignment="1">
      <alignment horizontal="justify" vertical="center" wrapText="1"/>
    </xf>
    <xf numFmtId="10" fontId="0" fillId="0" borderId="12" xfId="0" applyNumberFormat="1" applyBorder="1" applyAlignment="1">
      <alignment horizontal="center" vertical="center" wrapText="1"/>
    </xf>
    <xf numFmtId="10" fontId="0" fillId="0" borderId="13" xfId="0" applyNumberFormat="1" applyBorder="1" applyAlignment="1">
      <alignment horizontal="center" vertical="center" wrapText="1"/>
    </xf>
    <xf numFmtId="10" fontId="0" fillId="0" borderId="14" xfId="0" applyNumberFormat="1" applyBorder="1" applyAlignment="1">
      <alignment horizontal="center" vertical="center" wrapText="1"/>
    </xf>
    <xf numFmtId="0" fontId="18" fillId="0" borderId="12" xfId="0" applyFont="1" applyBorder="1" applyAlignment="1">
      <alignment horizontal="left"/>
    </xf>
    <xf numFmtId="0" fontId="18" fillId="0" borderId="13" xfId="0" applyFont="1" applyBorder="1" applyAlignment="1">
      <alignment horizontal="left"/>
    </xf>
    <xf numFmtId="0" fontId="18" fillId="0" borderId="14" xfId="0" applyFont="1" applyBorder="1" applyAlignment="1">
      <alignment horizontal="left"/>
    </xf>
    <xf numFmtId="0" fontId="18" fillId="0" borderId="12" xfId="0" applyFont="1" applyBorder="1" applyAlignment="1">
      <alignment horizontal="center"/>
    </xf>
    <xf numFmtId="0" fontId="18" fillId="0" borderId="13" xfId="0" applyFont="1" applyBorder="1" applyAlignment="1">
      <alignment horizontal="center"/>
    </xf>
    <xf numFmtId="0" fontId="18" fillId="0" borderId="14" xfId="0" applyFont="1" applyBorder="1" applyAlignment="1">
      <alignment horizontal="center"/>
    </xf>
    <xf numFmtId="0" fontId="10" fillId="0" borderId="10" xfId="0" applyFont="1" applyBorder="1" applyAlignment="1">
      <alignment horizontal="center"/>
    </xf>
    <xf numFmtId="0" fontId="8" fillId="0" borderId="9" xfId="0" applyFont="1" applyBorder="1" applyAlignment="1">
      <alignment wrapText="1"/>
    </xf>
    <xf numFmtId="0" fontId="12" fillId="0" borderId="9" xfId="0" applyFont="1" applyBorder="1" applyAlignment="1">
      <alignment wrapText="1"/>
    </xf>
    <xf numFmtId="0" fontId="10" fillId="4" borderId="10" xfId="0" applyFont="1" applyFill="1" applyBorder="1" applyAlignment="1">
      <alignment horizontal="center" wrapText="1"/>
    </xf>
    <xf numFmtId="0" fontId="8" fillId="3" borderId="1" xfId="0" applyFont="1" applyFill="1" applyBorder="1" applyAlignment="1">
      <alignment vertical="center" wrapText="1"/>
    </xf>
    <xf numFmtId="0" fontId="12" fillId="3" borderId="1" xfId="0" applyFont="1" applyFill="1" applyBorder="1" applyAlignment="1">
      <alignment vertical="center" wrapText="1"/>
    </xf>
    <xf numFmtId="0" fontId="12" fillId="3" borderId="9" xfId="0" applyFont="1" applyFill="1" applyBorder="1" applyAlignment="1">
      <alignment vertical="center" wrapText="1"/>
    </xf>
    <xf numFmtId="0" fontId="17" fillId="0" borderId="1" xfId="0" applyFont="1" applyBorder="1" applyAlignment="1">
      <alignment horizontal="left" vertic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7" fillId="0" borderId="1" xfId="0" applyFont="1" applyBorder="1" applyAlignment="1">
      <alignment horizontal="left"/>
    </xf>
    <xf numFmtId="0" fontId="1" fillId="0" borderId="1" xfId="0" applyFont="1" applyBorder="1" applyAlignment="1">
      <alignment horizontal="left"/>
    </xf>
    <xf numFmtId="0" fontId="0" fillId="0" borderId="1" xfId="0" applyBorder="1" applyAlignment="1">
      <alignment horizontal="left"/>
    </xf>
    <xf numFmtId="0" fontId="0" fillId="0" borderId="1" xfId="0" applyBorder="1" applyAlignment="1">
      <alignment horizontal="center"/>
    </xf>
  </cellXfs>
  <cellStyles count="3">
    <cellStyle name="Normal" xfId="0" builtinId="0"/>
    <cellStyle name="Normal 14" xfId="2" xr:uid="{838D49CB-BEE0-4140-9A1B-808C7CBCA7C6}"/>
    <cellStyle name="Normal 2" xfId="1" xr:uid="{00000000-0005-0000-0000-000001000000}"/>
  </cellStyles>
  <dxfs count="123">
    <dxf>
      <font>
        <color rgb="FF006100"/>
      </font>
      <fill>
        <patternFill>
          <bgColor rgb="FFC6EFCE"/>
        </patternFill>
      </fill>
    </dxf>
    <dxf>
      <font>
        <color rgb="FF006100"/>
      </font>
      <fill>
        <patternFill>
          <bgColor rgb="FFC6EFCE"/>
        </patternFill>
      </fill>
    </dxf>
    <dxf>
      <fill>
        <patternFill>
          <bgColor rgb="FFFFC7CE"/>
        </patternFill>
      </fill>
    </dxf>
    <dxf>
      <font>
        <b/>
        <i val="0"/>
      </font>
      <fill>
        <patternFill>
          <bgColor rgb="FFFF0000"/>
        </patternFill>
      </fill>
    </dxf>
    <dxf>
      <font>
        <b/>
        <i val="0"/>
      </font>
      <fill>
        <patternFill>
          <bgColor rgb="FFFFC000"/>
        </patternFill>
      </fill>
    </dxf>
    <dxf>
      <font>
        <b/>
        <i val="0"/>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00B050"/>
        </patternFill>
      </fill>
    </dxf>
    <dxf>
      <fill>
        <patternFill>
          <bgColor rgb="FFC00000"/>
        </patternFill>
      </fill>
    </dxf>
    <dxf>
      <fill>
        <patternFill>
          <bgColor rgb="FFC00000"/>
        </patternFill>
      </fill>
    </dxf>
    <dxf>
      <fill>
        <patternFill>
          <bgColor rgb="FFFF0000"/>
        </patternFill>
      </fill>
    </dxf>
    <dxf>
      <fill>
        <patternFill>
          <bgColor rgb="FF00B050"/>
        </patternFill>
      </fill>
    </dxf>
    <dxf>
      <fill>
        <patternFill>
          <fgColor rgb="FFFF9933"/>
          <bgColor rgb="FFFFCC66"/>
        </patternFill>
      </fill>
    </dxf>
    <dxf>
      <fill>
        <patternFill>
          <bgColor rgb="FFFF0000"/>
        </patternFill>
      </fill>
    </dxf>
    <dxf>
      <fill>
        <patternFill>
          <bgColor theme="9"/>
        </patternFill>
      </fill>
    </dxf>
    <dxf>
      <fill>
        <patternFill>
          <bgColor rgb="FF00B050"/>
        </patternFill>
      </fill>
    </dxf>
    <dxf>
      <fill>
        <patternFill>
          <bgColor rgb="FFFF0000"/>
        </patternFill>
      </fill>
    </dxf>
    <dxf>
      <fill>
        <patternFill>
          <bgColor theme="9"/>
        </patternFill>
      </fill>
    </dxf>
    <dxf>
      <fill>
        <patternFill>
          <fgColor rgb="FFFF9933"/>
          <bgColor rgb="FFFFCC66"/>
        </patternFill>
      </fill>
    </dxf>
    <dxf>
      <fill>
        <patternFill>
          <bgColor rgb="FFFF0000"/>
        </patternFill>
      </fill>
    </dxf>
    <dxf>
      <fill>
        <patternFill>
          <bgColor rgb="FFFF0000"/>
        </patternFill>
      </fill>
    </dxf>
    <dxf>
      <fill>
        <patternFill>
          <bgColor theme="9"/>
        </patternFill>
      </fill>
    </dxf>
    <dxf>
      <fill>
        <patternFill>
          <fgColor rgb="FFFF9933"/>
          <bgColor rgb="FFFFCC66"/>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fgColor rgb="FFFF9933"/>
          <bgColor rgb="FFFFCC66"/>
        </patternFill>
      </fill>
    </dxf>
    <dxf>
      <fill>
        <patternFill>
          <bgColor rgb="FFFF0000"/>
        </patternFill>
      </fill>
    </dxf>
    <dxf>
      <fill>
        <patternFill>
          <bgColor theme="9"/>
        </patternFill>
      </fill>
    </dxf>
    <dxf>
      <fill>
        <patternFill>
          <bgColor rgb="FFC00000"/>
        </patternFill>
      </fill>
    </dxf>
    <dxf>
      <fill>
        <patternFill>
          <bgColor rgb="FFC0000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C00000"/>
        </patternFill>
      </fill>
    </dxf>
    <dxf>
      <fill>
        <patternFill>
          <bgColor rgb="FFC00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theme="9"/>
        </patternFill>
      </fill>
    </dxf>
    <dxf>
      <fill>
        <patternFill>
          <fgColor rgb="FFFF9933"/>
          <bgColor rgb="FFFFCC66"/>
        </patternFill>
      </fill>
    </dxf>
    <dxf>
      <fill>
        <patternFill>
          <bgColor rgb="FF00B050"/>
        </patternFill>
      </fill>
    </dxf>
    <dxf>
      <fill>
        <patternFill>
          <bgColor rgb="FFFF0000"/>
        </patternFill>
      </fill>
    </dxf>
    <dxf>
      <fill>
        <patternFill>
          <bgColor rgb="FFFFC000"/>
        </patternFill>
      </fill>
    </dxf>
    <dxf>
      <fill>
        <patternFill>
          <bgColor rgb="FFC00000"/>
        </patternFill>
      </fill>
    </dxf>
    <dxf>
      <fill>
        <patternFill>
          <bgColor rgb="FFC0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C00000"/>
        </patternFill>
      </fill>
    </dxf>
    <dxf>
      <fill>
        <patternFill>
          <bgColor rgb="FFC00000"/>
        </patternFill>
      </fill>
    </dxf>
    <dxf>
      <fill>
        <patternFill>
          <bgColor rgb="FF00B050"/>
        </patternFill>
      </fill>
    </dxf>
    <dxf>
      <fill>
        <patternFill>
          <bgColor rgb="FFFFC000"/>
        </patternFill>
      </fill>
    </dxf>
    <dxf>
      <fill>
        <patternFill>
          <bgColor theme="9"/>
        </patternFill>
      </fill>
    </dxf>
    <dxf>
      <fill>
        <patternFill>
          <bgColor rgb="FFFF0000"/>
        </patternFill>
      </fill>
    </dxf>
    <dxf>
      <fill>
        <patternFill>
          <bgColor rgb="FF00B050"/>
        </patternFill>
      </fill>
    </dxf>
    <dxf>
      <fill>
        <patternFill>
          <fgColor rgb="FFFF9933"/>
          <bgColor rgb="FFFFCC66"/>
        </patternFill>
      </fill>
    </dxf>
    <dxf>
      <fill>
        <patternFill>
          <bgColor rgb="FFFF0000"/>
        </patternFill>
      </fill>
    </dxf>
    <dxf>
      <fill>
        <patternFill>
          <bgColor rgb="FFFFC000"/>
        </patternFill>
      </fill>
    </dxf>
    <dxf>
      <fill>
        <patternFill>
          <bgColor rgb="FFC00000"/>
        </patternFill>
      </fill>
    </dxf>
    <dxf>
      <fill>
        <patternFill>
          <bgColor rgb="FFC00000"/>
        </patternFill>
      </fill>
    </dxf>
    <dxf>
      <fill>
        <patternFill>
          <bgColor rgb="FF00B050"/>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fgColor rgb="FFFF9933"/>
          <bgColor rgb="FFFFCC66"/>
        </patternFill>
      </fill>
    </dxf>
    <dxf>
      <fill>
        <patternFill>
          <bgColor rgb="FF00B050"/>
        </patternFill>
      </fill>
    </dxf>
    <dxf>
      <fill>
        <patternFill>
          <bgColor rgb="FFFF0000"/>
        </patternFill>
      </fill>
    </dxf>
    <dxf>
      <fill>
        <patternFill>
          <bgColor rgb="FFC00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C00000"/>
        </patternFill>
      </fill>
    </dxf>
    <dxf>
      <fill>
        <patternFill>
          <bgColor rgb="FF00B050"/>
        </patternFill>
      </fill>
    </dxf>
    <dxf>
      <fill>
        <patternFill>
          <bgColor rgb="FFFF0000"/>
        </patternFill>
      </fill>
    </dxf>
    <dxf>
      <fill>
        <patternFill>
          <bgColor rgb="FFFF0000"/>
        </patternFill>
      </fill>
    </dxf>
    <dxf>
      <fill>
        <patternFill>
          <bgColor theme="9"/>
        </patternFill>
      </fill>
    </dxf>
    <dxf>
      <fill>
        <patternFill>
          <fgColor rgb="FFFF9933"/>
          <bgColor rgb="FFFFCC66"/>
        </patternFill>
      </fill>
    </dxf>
    <dxf>
      <fill>
        <patternFill>
          <bgColor rgb="FFFF0000"/>
        </patternFill>
      </fill>
    </dxf>
    <dxf>
      <fill>
        <patternFill>
          <bgColor rgb="FFFF0000"/>
        </patternFill>
      </fill>
    </dxf>
    <dxf>
      <fill>
        <patternFill>
          <bgColor rgb="FFFFC000"/>
        </patternFill>
      </fill>
    </dxf>
    <dxf>
      <fill>
        <patternFill>
          <bgColor rgb="FFC00000"/>
        </patternFill>
      </fill>
    </dxf>
    <dxf>
      <fill>
        <patternFill>
          <bgColor rgb="FFC0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fgColor rgb="FFFF9933"/>
          <bgColor rgb="FFFFCC66"/>
        </patternFill>
      </fill>
    </dxf>
    <dxf>
      <fill>
        <patternFill>
          <bgColor theme="9"/>
        </patternFill>
      </fill>
    </dxf>
    <dxf>
      <fill>
        <patternFill>
          <bgColor theme="9"/>
        </patternFill>
      </fill>
    </dxf>
    <dxf>
      <fill>
        <patternFill>
          <bgColor rgb="FFFF0000"/>
        </patternFill>
      </fill>
    </dxf>
    <dxf>
      <fill>
        <patternFill>
          <bgColor rgb="FF00B050"/>
        </patternFill>
      </fill>
    </dxf>
    <dxf>
      <fill>
        <patternFill>
          <fgColor rgb="FFFF9933"/>
          <bgColor rgb="FFFFCC66"/>
        </patternFill>
      </fill>
    </dxf>
    <dxf>
      <fill>
        <patternFill>
          <bgColor rgb="FFFF0000"/>
        </patternFill>
      </fill>
    </dxf>
    <dxf>
      <fill>
        <patternFill>
          <bgColor rgb="FFC0000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C00000"/>
        </patternFill>
      </fill>
    </dxf>
    <dxf>
      <fill>
        <patternFill>
          <bgColor rgb="FFFF0000"/>
        </patternFill>
      </fill>
    </dxf>
    <dxf>
      <fill>
        <patternFill>
          <fgColor rgb="FFFF9933"/>
          <bgColor rgb="FFFFCC66"/>
        </patternFill>
      </fill>
    </dxf>
    <dxf>
      <fill>
        <patternFill>
          <bgColor rgb="FFFF0000"/>
        </patternFill>
      </fill>
    </dxf>
    <dxf>
      <fill>
        <patternFill>
          <bgColor rgb="FF00B050"/>
        </patternFill>
      </fill>
    </dxf>
    <dxf>
      <fill>
        <patternFill>
          <bgColor theme="9"/>
        </patternFill>
      </fill>
    </dxf>
    <dxf>
      <fill>
        <patternFill>
          <bgColor rgb="FFFFC000"/>
        </patternFill>
      </fill>
    </dxf>
    <dxf>
      <fill>
        <patternFill>
          <bgColor rgb="FFFF0000"/>
        </patternFill>
      </fill>
    </dxf>
    <dxf>
      <fill>
        <patternFill>
          <bgColor rgb="FF00B050"/>
        </patternFill>
      </fill>
    </dxf>
    <dxf>
      <fill>
        <patternFill>
          <bgColor rgb="FFC00000"/>
        </patternFill>
      </fill>
    </dxf>
    <dxf>
      <fill>
        <patternFill>
          <bgColor rgb="FFFF0000"/>
        </patternFill>
      </fill>
    </dxf>
    <dxf>
      <fill>
        <patternFill>
          <bgColor rgb="FFC0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Siphelele Makhanya" id="{BBAEE302-0F86-4184-9DB0-0ED0C8D75F7F}" userId="S::MakhanSP@ntcsa.co.za::92d1df44-aeaa-4e08-9c6b-63331a1b971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04" dT="2026-03-25T12:37:37.01" personId="{BBAEE302-0F86-4184-9DB0-0ED0C8D75F7F}" id="{2EF28D89-041A-4989-AD97-F376E340A345}">
    <text xml:space="preserve">Explicitly specify the standard that suppliers need to comply with!!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
  <sheetViews>
    <sheetView zoomScale="130" zoomScaleNormal="130" workbookViewId="0">
      <selection activeCell="D4" sqref="D4"/>
    </sheetView>
  </sheetViews>
  <sheetFormatPr defaultRowHeight="14.4" x14ac:dyDescent="0.3"/>
  <cols>
    <col min="1" max="1" width="10.77734375" style="7" customWidth="1"/>
    <col min="2" max="2" width="14.33203125" bestFit="1" customWidth="1"/>
    <col min="3" max="3" width="69.77734375" customWidth="1"/>
    <col min="4" max="4" width="44.77734375" customWidth="1"/>
  </cols>
  <sheetData>
    <row r="1" spans="1:4" ht="51" customHeight="1" x14ac:dyDescent="0.5">
      <c r="C1" s="9" t="s">
        <v>3</v>
      </c>
    </row>
    <row r="2" spans="1:4" ht="77.25" customHeight="1" x14ac:dyDescent="0.3">
      <c r="A2" s="11" t="s">
        <v>0</v>
      </c>
      <c r="B2" s="12" t="s">
        <v>1</v>
      </c>
      <c r="C2" s="1" t="s">
        <v>2</v>
      </c>
      <c r="D2" s="40" t="s">
        <v>10</v>
      </c>
    </row>
    <row r="3" spans="1:4" x14ac:dyDescent="0.3">
      <c r="A3" s="6">
        <v>1</v>
      </c>
      <c r="B3" s="63" t="s">
        <v>638</v>
      </c>
      <c r="C3" s="3" t="s">
        <v>639</v>
      </c>
      <c r="D3" s="4"/>
    </row>
    <row r="4" spans="1:4" ht="47.25" customHeight="1" x14ac:dyDescent="0.3">
      <c r="A4" s="10"/>
      <c r="B4" s="4"/>
      <c r="C4" s="5" t="s">
        <v>640</v>
      </c>
      <c r="D4" s="4"/>
    </row>
    <row r="5" spans="1:4" ht="23.25" customHeight="1" x14ac:dyDescent="0.3">
      <c r="A5" s="64"/>
      <c r="B5" s="22"/>
      <c r="C5" s="65"/>
    </row>
    <row r="6" spans="1:4" ht="47.25" customHeight="1" x14ac:dyDescent="0.3">
      <c r="A6" s="64"/>
      <c r="B6" s="22"/>
      <c r="C6" s="8"/>
    </row>
    <row r="7" spans="1:4" ht="21.75" customHeight="1" x14ac:dyDescent="0.3">
      <c r="A7" s="64"/>
      <c r="B7" s="22"/>
      <c r="C7" s="65"/>
    </row>
    <row r="8" spans="1:4" ht="39" customHeight="1" x14ac:dyDescent="0.3">
      <c r="A8" s="25"/>
      <c r="C8" s="8"/>
    </row>
    <row r="9" spans="1:4" x14ac:dyDescent="0.3">
      <c r="C9" s="8"/>
    </row>
    <row r="10" spans="1:4" x14ac:dyDescent="0.3">
      <c r="C10" s="8"/>
    </row>
    <row r="11" spans="1:4" x14ac:dyDescent="0.3">
      <c r="C11" s="8"/>
    </row>
    <row r="12" spans="1:4" x14ac:dyDescent="0.3">
      <c r="C12" s="8"/>
    </row>
    <row r="13" spans="1:4" x14ac:dyDescent="0.3">
      <c r="C13" s="8"/>
    </row>
    <row r="14" spans="1:4" x14ac:dyDescent="0.3">
      <c r="C14" s="8"/>
    </row>
    <row r="15" spans="1:4" x14ac:dyDescent="0.3">
      <c r="C15" s="8"/>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152CA-3F62-45F8-9B09-5678260E6F85}">
  <sheetPr>
    <pageSetUpPr fitToPage="1"/>
  </sheetPr>
  <dimension ref="A1:E19"/>
  <sheetViews>
    <sheetView topLeftCell="A2" zoomScale="85" zoomScaleNormal="85" workbookViewId="0">
      <selection activeCell="D2" sqref="D2"/>
    </sheetView>
  </sheetViews>
  <sheetFormatPr defaultRowHeight="14.4" x14ac:dyDescent="0.3"/>
  <cols>
    <col min="2" max="2" width="84.21875" customWidth="1"/>
    <col min="3" max="3" width="35.5546875" customWidth="1"/>
    <col min="4" max="4" width="45" bestFit="1" customWidth="1"/>
    <col min="5" max="5" width="41.109375" customWidth="1"/>
  </cols>
  <sheetData>
    <row r="1" spans="1:5" ht="34.5" customHeight="1" thickBot="1" x14ac:dyDescent="0.35">
      <c r="A1" s="66" t="s">
        <v>0</v>
      </c>
      <c r="B1" s="67" t="s">
        <v>406</v>
      </c>
      <c r="C1" s="67" t="s">
        <v>407</v>
      </c>
      <c r="D1" s="67" t="s">
        <v>404</v>
      </c>
      <c r="E1" s="68" t="s">
        <v>10</v>
      </c>
    </row>
    <row r="2" spans="1:5" ht="55.2" x14ac:dyDescent="0.3">
      <c r="A2" s="69" t="s">
        <v>429</v>
      </c>
      <c r="B2" s="111" t="s">
        <v>645</v>
      </c>
      <c r="C2" s="81" t="s">
        <v>398</v>
      </c>
      <c r="D2" s="75" t="s">
        <v>409</v>
      </c>
      <c r="E2" s="78"/>
    </row>
    <row r="3" spans="1:5" ht="55.2" x14ac:dyDescent="0.3">
      <c r="A3" s="70" t="s">
        <v>431</v>
      </c>
      <c r="B3" s="112" t="s">
        <v>646</v>
      </c>
      <c r="C3" s="82" t="s">
        <v>398</v>
      </c>
      <c r="D3" s="76" t="s">
        <v>409</v>
      </c>
      <c r="E3" s="79"/>
    </row>
    <row r="4" spans="1:5" ht="69" x14ac:dyDescent="0.3">
      <c r="A4" s="70" t="s">
        <v>432</v>
      </c>
      <c r="B4" s="112" t="s">
        <v>648</v>
      </c>
      <c r="C4" s="82" t="s">
        <v>398</v>
      </c>
      <c r="D4" s="76" t="s">
        <v>409</v>
      </c>
      <c r="E4" s="79"/>
    </row>
    <row r="5" spans="1:5" ht="27.6" x14ac:dyDescent="0.3">
      <c r="A5" s="70" t="s">
        <v>434</v>
      </c>
      <c r="B5" s="112" t="s">
        <v>647</v>
      </c>
      <c r="C5" s="82" t="s">
        <v>398</v>
      </c>
      <c r="D5" s="76" t="s">
        <v>409</v>
      </c>
      <c r="E5" s="79"/>
    </row>
    <row r="6" spans="1:5" x14ac:dyDescent="0.3">
      <c r="A6" s="70" t="s">
        <v>430</v>
      </c>
      <c r="B6" s="110"/>
      <c r="C6" s="82"/>
      <c r="D6" s="76"/>
      <c r="E6" s="79"/>
    </row>
    <row r="7" spans="1:5" x14ac:dyDescent="0.3">
      <c r="A7" s="70" t="s">
        <v>433</v>
      </c>
      <c r="C7" s="82"/>
      <c r="D7" s="76"/>
      <c r="E7" s="79"/>
    </row>
    <row r="8" spans="1:5" x14ac:dyDescent="0.3">
      <c r="A8" s="70" t="s">
        <v>435</v>
      </c>
      <c r="B8" s="110"/>
      <c r="C8" s="82"/>
      <c r="D8" s="76"/>
      <c r="E8" s="79"/>
    </row>
    <row r="9" spans="1:5" x14ac:dyDescent="0.3">
      <c r="A9" s="70" t="s">
        <v>436</v>
      </c>
      <c r="B9" s="110"/>
      <c r="C9" s="82"/>
      <c r="D9" s="76"/>
      <c r="E9" s="79"/>
    </row>
    <row r="10" spans="1:5" x14ac:dyDescent="0.3">
      <c r="A10" s="70" t="s">
        <v>437</v>
      </c>
      <c r="B10" s="110"/>
      <c r="C10" s="82"/>
      <c r="D10" s="76"/>
      <c r="E10" s="79"/>
    </row>
    <row r="11" spans="1:5" x14ac:dyDescent="0.3">
      <c r="A11" s="70" t="s">
        <v>439</v>
      </c>
      <c r="B11" s="110"/>
      <c r="C11" s="82"/>
      <c r="D11" s="76"/>
      <c r="E11" s="79"/>
    </row>
    <row r="12" spans="1:5" x14ac:dyDescent="0.3">
      <c r="A12" s="70" t="s">
        <v>440</v>
      </c>
      <c r="B12" s="110"/>
      <c r="C12" s="82"/>
      <c r="D12" s="76"/>
      <c r="E12" s="79"/>
    </row>
    <row r="13" spans="1:5" x14ac:dyDescent="0.3">
      <c r="A13" s="70" t="s">
        <v>441</v>
      </c>
      <c r="B13" s="110"/>
      <c r="C13" s="82"/>
      <c r="D13" s="76"/>
      <c r="E13" s="79"/>
    </row>
    <row r="14" spans="1:5" x14ac:dyDescent="0.3">
      <c r="A14" s="70" t="s">
        <v>442</v>
      </c>
      <c r="B14" s="110"/>
      <c r="C14" s="82"/>
      <c r="D14" s="76"/>
      <c r="E14" s="79"/>
    </row>
    <row r="15" spans="1:5" x14ac:dyDescent="0.3">
      <c r="A15" s="70" t="s">
        <v>443</v>
      </c>
      <c r="B15" s="72"/>
      <c r="C15" s="82"/>
      <c r="D15" s="76"/>
      <c r="E15" s="79"/>
    </row>
    <row r="16" spans="1:5" x14ac:dyDescent="0.3">
      <c r="A16" s="70" t="s">
        <v>444</v>
      </c>
      <c r="B16" s="71"/>
      <c r="C16" s="82"/>
      <c r="D16" s="76"/>
      <c r="E16" s="79"/>
    </row>
    <row r="17" spans="1:5" x14ac:dyDescent="0.3">
      <c r="A17" s="70" t="s">
        <v>445</v>
      </c>
      <c r="B17" s="71"/>
      <c r="C17" s="82"/>
      <c r="D17" s="76"/>
      <c r="E17" s="79"/>
    </row>
    <row r="18" spans="1:5" x14ac:dyDescent="0.3">
      <c r="A18" s="70" t="s">
        <v>446</v>
      </c>
      <c r="B18" s="71"/>
      <c r="C18" s="82"/>
      <c r="D18" s="76"/>
      <c r="E18" s="79"/>
    </row>
    <row r="19" spans="1:5" ht="15" thickBot="1" x14ac:dyDescent="0.35">
      <c r="A19" s="73" t="s">
        <v>447</v>
      </c>
      <c r="B19" s="74"/>
      <c r="C19" s="83"/>
      <c r="D19" s="77"/>
      <c r="E19" s="80"/>
    </row>
  </sheetData>
  <pageMargins left="0.7" right="0.7" top="0.75" bottom="0.75" header="0.3" footer="0.3"/>
  <pageSetup scale="57" fitToHeight="0" orientation="landscape" r:id="rId1"/>
  <extLst>
    <ext xmlns:x14="http://schemas.microsoft.com/office/spreadsheetml/2009/9/main" uri="{78C0D931-6437-407d-A8EE-F0AAD7539E65}">
      <x14:conditionalFormattings>
        <x14:conditionalFormatting xmlns:xm="http://schemas.microsoft.com/office/excel/2006/main">
          <x14:cfRule type="cellIs" priority="1" operator="equal" id="{B928165F-FFDC-417E-BFD9-FE276E8236AE}">
            <xm:f>'REF SHEET'!$A$2</xm:f>
            <x14:dxf>
              <fill>
                <patternFill>
                  <bgColor rgb="FFFF0000"/>
                </patternFill>
              </fill>
            </x14:dxf>
          </x14:cfRule>
          <x14:cfRule type="cellIs" priority="2" operator="equal" id="{9DBFCED2-6871-49C5-93BB-7B838BC76B0A}">
            <xm:f>'REF SHEET'!$A$1</xm:f>
            <x14:dxf>
              <fill>
                <patternFill>
                  <bgColor rgb="FF00B050"/>
                </patternFill>
              </fill>
            </x14:dxf>
          </x14:cfRule>
          <xm:sqref>D2:D19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FDBF80A-ECF8-4DE1-9243-A530ACE4DF8F}">
          <x14:formula1>
            <xm:f>'REF SHEET'!$A$1:$A$2</xm:f>
          </x14:formula1>
          <xm:sqref>D2:D19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C56D8-B6A1-4FB2-9B46-EAF396364BA9}">
  <dimension ref="A1:D7"/>
  <sheetViews>
    <sheetView zoomScale="85" zoomScaleNormal="85" workbookViewId="0">
      <selection activeCell="C13" sqref="C13"/>
    </sheetView>
  </sheetViews>
  <sheetFormatPr defaultRowHeight="14.4" x14ac:dyDescent="0.3"/>
  <cols>
    <col min="1" max="1" width="81.21875" customWidth="1"/>
    <col min="2" max="2" width="17.21875" customWidth="1"/>
    <col min="3" max="3" width="74.77734375" customWidth="1"/>
    <col min="4" max="4" width="55.44140625" customWidth="1"/>
  </cols>
  <sheetData>
    <row r="1" spans="1:4" ht="15" thickBot="1" x14ac:dyDescent="0.35"/>
    <row r="2" spans="1:4" ht="63.45" customHeight="1" thickBot="1" x14ac:dyDescent="0.35">
      <c r="A2" s="41" t="s">
        <v>410</v>
      </c>
      <c r="B2" s="113"/>
      <c r="C2" s="114"/>
      <c r="D2" s="115"/>
    </row>
    <row r="3" spans="1:4" ht="24" thickBot="1" x14ac:dyDescent="0.5">
      <c r="A3" s="42" t="s">
        <v>411</v>
      </c>
      <c r="B3" s="116"/>
      <c r="C3" s="117"/>
      <c r="D3" s="118"/>
    </row>
    <row r="4" spans="1:4" ht="24" thickBot="1" x14ac:dyDescent="0.5">
      <c r="A4" s="43" t="s">
        <v>412</v>
      </c>
      <c r="B4" s="119"/>
      <c r="C4" s="120"/>
      <c r="D4" s="121"/>
    </row>
    <row r="5" spans="1:4" ht="28.05" customHeight="1" thickBot="1" x14ac:dyDescent="0.35">
      <c r="A5" s="44" t="s">
        <v>413</v>
      </c>
      <c r="B5" s="45" t="s">
        <v>414</v>
      </c>
      <c r="C5" s="45" t="s">
        <v>415</v>
      </c>
      <c r="D5" s="45" t="s">
        <v>416</v>
      </c>
    </row>
    <row r="6" spans="1:4" ht="87" customHeight="1" thickBot="1" x14ac:dyDescent="0.35">
      <c r="A6" s="46" t="s">
        <v>641</v>
      </c>
      <c r="B6" s="47">
        <v>1</v>
      </c>
      <c r="C6" s="84">
        <f>'Config Man Requirements'!F108</f>
        <v>0</v>
      </c>
      <c r="D6" s="48">
        <f>C6*B6</f>
        <v>0</v>
      </c>
    </row>
    <row r="7" spans="1:4" ht="18" thickBot="1" x14ac:dyDescent="0.35">
      <c r="D7" s="49">
        <f>SUM(D6:D6)</f>
        <v>0</v>
      </c>
    </row>
  </sheetData>
  <mergeCells count="3">
    <mergeCell ref="B2:D2"/>
    <mergeCell ref="B3:D3"/>
    <mergeCell ref="B4:D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71A3B-A612-4799-A55D-FF75A0A361D1}">
  <dimension ref="A1:A2"/>
  <sheetViews>
    <sheetView workbookViewId="0">
      <selection activeCell="E20" sqref="E20"/>
    </sheetView>
  </sheetViews>
  <sheetFormatPr defaultRowHeight="14.4" x14ac:dyDescent="0.3"/>
  <cols>
    <col min="1" max="1" width="16.44140625" bestFit="1" customWidth="1"/>
  </cols>
  <sheetData>
    <row r="1" spans="1:1" x14ac:dyDescent="0.3">
      <c r="A1" t="s">
        <v>408</v>
      </c>
    </row>
    <row r="2" spans="1:1" x14ac:dyDescent="0.3">
      <c r="A2" t="s">
        <v>409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34"/>
  <sheetViews>
    <sheetView topLeftCell="A204" zoomScale="40" zoomScaleNormal="40" workbookViewId="0">
      <selection activeCell="A6" sqref="A6:XFD10"/>
    </sheetView>
  </sheetViews>
  <sheetFormatPr defaultRowHeight="14.4" x14ac:dyDescent="0.3"/>
  <cols>
    <col min="1" max="1" width="10.21875" style="30" customWidth="1"/>
    <col min="2" max="2" width="56.77734375" style="20" customWidth="1"/>
    <col min="3" max="4" width="28.77734375" style="20" customWidth="1"/>
    <col min="5" max="5" width="45.21875" bestFit="1" customWidth="1"/>
    <col min="6" max="6" width="45.21875" style="58" customWidth="1"/>
    <col min="7" max="7" width="67.77734375" style="4" customWidth="1"/>
  </cols>
  <sheetData>
    <row r="1" spans="1:7" s="33" customFormat="1" ht="21" customHeight="1" x14ac:dyDescent="0.3">
      <c r="A1" s="122" t="s">
        <v>397</v>
      </c>
      <c r="B1" s="122"/>
      <c r="C1" s="122"/>
      <c r="D1" s="122"/>
      <c r="E1" s="122"/>
      <c r="F1" s="122"/>
      <c r="G1" s="122"/>
    </row>
    <row r="2" spans="1:7" ht="84.75" customHeight="1" thickBot="1" x14ac:dyDescent="0.55000000000000004">
      <c r="A2" s="123" t="s">
        <v>405</v>
      </c>
      <c r="B2" s="124"/>
      <c r="C2" s="124"/>
      <c r="D2" s="124"/>
      <c r="E2" s="124"/>
      <c r="F2" s="124"/>
      <c r="G2" s="124"/>
    </row>
    <row r="3" spans="1:7" ht="29.4" thickBot="1" x14ac:dyDescent="0.35">
      <c r="A3" s="26" t="s">
        <v>6</v>
      </c>
      <c r="B3" s="21" t="s">
        <v>399</v>
      </c>
      <c r="C3" s="21" t="s">
        <v>8</v>
      </c>
      <c r="D3" s="37" t="s">
        <v>401</v>
      </c>
      <c r="E3" s="13" t="s">
        <v>9</v>
      </c>
      <c r="F3" s="60" t="s">
        <v>419</v>
      </c>
      <c r="G3" s="52" t="s">
        <v>10</v>
      </c>
    </row>
    <row r="4" spans="1:7" x14ac:dyDescent="0.3">
      <c r="A4" s="27">
        <v>3.1</v>
      </c>
      <c r="B4" s="14" t="s">
        <v>11</v>
      </c>
      <c r="C4" s="14"/>
      <c r="D4" s="38"/>
      <c r="E4" s="15"/>
      <c r="F4" s="53"/>
      <c r="G4" s="18"/>
    </row>
    <row r="5" spans="1:7" x14ac:dyDescent="0.3">
      <c r="A5" s="23" t="s">
        <v>4</v>
      </c>
      <c r="B5" s="24" t="s">
        <v>12</v>
      </c>
      <c r="C5" s="16"/>
      <c r="D5" s="39"/>
      <c r="E5" s="17"/>
      <c r="F5" s="54"/>
      <c r="G5" s="2"/>
    </row>
    <row r="6" spans="1:7" ht="225" x14ac:dyDescent="0.3">
      <c r="A6" s="19" t="s">
        <v>13</v>
      </c>
      <c r="B6" s="19" t="s">
        <v>14</v>
      </c>
      <c r="C6" s="16"/>
      <c r="D6" s="34" t="s">
        <v>402</v>
      </c>
      <c r="E6" s="2"/>
      <c r="F6" s="55"/>
      <c r="G6" s="2"/>
    </row>
    <row r="7" spans="1:7" ht="225" x14ac:dyDescent="0.3">
      <c r="A7" s="19" t="s">
        <v>16</v>
      </c>
      <c r="B7" s="19" t="s">
        <v>17</v>
      </c>
      <c r="C7" s="16"/>
      <c r="D7" s="34" t="s">
        <v>402</v>
      </c>
      <c r="E7" s="2"/>
      <c r="F7" s="55"/>
      <c r="G7" s="2"/>
    </row>
    <row r="8" spans="1:7" ht="225" x14ac:dyDescent="0.3">
      <c r="A8" s="19" t="s">
        <v>18</v>
      </c>
      <c r="B8" s="19" t="s">
        <v>19</v>
      </c>
      <c r="C8" s="16"/>
      <c r="D8" s="34" t="s">
        <v>402</v>
      </c>
      <c r="E8" s="2"/>
      <c r="F8" s="55"/>
      <c r="G8" s="2"/>
    </row>
    <row r="9" spans="1:7" ht="77.25" customHeight="1" x14ac:dyDescent="0.3">
      <c r="A9" s="19" t="s">
        <v>20</v>
      </c>
      <c r="B9" s="19" t="s">
        <v>21</v>
      </c>
      <c r="C9" s="16" t="s">
        <v>22</v>
      </c>
      <c r="D9" s="34" t="s">
        <v>402</v>
      </c>
      <c r="E9" s="2"/>
      <c r="F9" s="55"/>
      <c r="G9" s="2"/>
    </row>
    <row r="10" spans="1:7" ht="225" x14ac:dyDescent="0.3">
      <c r="A10" s="19" t="s">
        <v>23</v>
      </c>
      <c r="B10" s="19" t="s">
        <v>24</v>
      </c>
      <c r="C10" s="16" t="s">
        <v>25</v>
      </c>
      <c r="D10" s="34" t="s">
        <v>402</v>
      </c>
      <c r="E10" s="2"/>
      <c r="F10" s="55"/>
      <c r="G10" s="2"/>
    </row>
    <row r="11" spans="1:7" x14ac:dyDescent="0.3">
      <c r="A11" s="24" t="s">
        <v>26</v>
      </c>
      <c r="B11" s="24" t="s">
        <v>27</v>
      </c>
      <c r="C11" s="16"/>
      <c r="D11" s="39"/>
      <c r="E11" s="2"/>
      <c r="F11" s="55"/>
      <c r="G11" s="2"/>
    </row>
    <row r="12" spans="1:7" ht="225" x14ac:dyDescent="0.3">
      <c r="A12" s="19" t="s">
        <v>28</v>
      </c>
      <c r="B12" s="19" t="s">
        <v>29</v>
      </c>
      <c r="C12" s="16"/>
      <c r="D12" s="34" t="s">
        <v>402</v>
      </c>
      <c r="E12" s="2"/>
      <c r="F12" s="55"/>
      <c r="G12" s="2"/>
    </row>
    <row r="13" spans="1:7" ht="225" x14ac:dyDescent="0.3">
      <c r="A13" s="19" t="s">
        <v>30</v>
      </c>
      <c r="B13" s="19" t="s">
        <v>31</v>
      </c>
      <c r="C13" s="16"/>
      <c r="D13" s="34" t="s">
        <v>402</v>
      </c>
      <c r="E13" s="2"/>
      <c r="F13" s="55"/>
      <c r="G13" s="2"/>
    </row>
    <row r="14" spans="1:7" ht="225" x14ac:dyDescent="0.3">
      <c r="A14" s="19" t="s">
        <v>32</v>
      </c>
      <c r="B14" s="19" t="s">
        <v>33</v>
      </c>
      <c r="C14" s="16"/>
      <c r="D14" s="34" t="s">
        <v>402</v>
      </c>
      <c r="E14" s="2"/>
      <c r="F14" s="55"/>
      <c r="G14" s="2"/>
    </row>
    <row r="15" spans="1:7" ht="225" x14ac:dyDescent="0.3">
      <c r="A15" s="19" t="s">
        <v>34</v>
      </c>
      <c r="B15" s="19" t="s">
        <v>35</v>
      </c>
      <c r="C15" s="16"/>
      <c r="D15" s="34" t="s">
        <v>402</v>
      </c>
      <c r="E15" s="2"/>
      <c r="F15" s="55"/>
      <c r="G15" s="2"/>
    </row>
    <row r="16" spans="1:7" ht="225" x14ac:dyDescent="0.3">
      <c r="A16" s="19" t="s">
        <v>36</v>
      </c>
      <c r="B16" s="19" t="s">
        <v>37</v>
      </c>
      <c r="C16" s="16"/>
      <c r="D16" s="34" t="s">
        <v>402</v>
      </c>
      <c r="E16" s="2"/>
      <c r="F16" s="55"/>
      <c r="G16" s="2"/>
    </row>
    <row r="17" spans="1:7" ht="225" x14ac:dyDescent="0.3">
      <c r="A17" s="24" t="s">
        <v>38</v>
      </c>
      <c r="B17" s="24" t="s">
        <v>39</v>
      </c>
      <c r="C17" s="16"/>
      <c r="D17" s="34" t="s">
        <v>402</v>
      </c>
      <c r="E17" s="2"/>
      <c r="F17" s="55"/>
      <c r="G17" s="2"/>
    </row>
    <row r="18" spans="1:7" ht="225" x14ac:dyDescent="0.3">
      <c r="A18" s="19"/>
      <c r="B18" s="16" t="s">
        <v>40</v>
      </c>
      <c r="C18" s="16"/>
      <c r="D18" s="34" t="s">
        <v>402</v>
      </c>
      <c r="E18" s="2"/>
      <c r="F18" s="55"/>
      <c r="G18" s="2"/>
    </row>
    <row r="19" spans="1:7" ht="225" x14ac:dyDescent="0.3">
      <c r="A19" s="19" t="s">
        <v>41</v>
      </c>
      <c r="B19" s="16" t="s">
        <v>42</v>
      </c>
      <c r="C19" s="16"/>
      <c r="D19" s="34" t="s">
        <v>402</v>
      </c>
      <c r="E19" s="2"/>
      <c r="F19" s="55"/>
      <c r="G19" s="2"/>
    </row>
    <row r="20" spans="1:7" ht="225" x14ac:dyDescent="0.3">
      <c r="A20" s="19" t="s">
        <v>43</v>
      </c>
      <c r="B20" s="16" t="s">
        <v>44</v>
      </c>
      <c r="C20" s="16"/>
      <c r="D20" s="34" t="s">
        <v>402</v>
      </c>
      <c r="E20" s="2"/>
      <c r="F20" s="55"/>
      <c r="G20" s="2"/>
    </row>
    <row r="21" spans="1:7" ht="225" x14ac:dyDescent="0.3">
      <c r="A21" s="19" t="s">
        <v>45</v>
      </c>
      <c r="B21" s="16" t="s">
        <v>46</v>
      </c>
      <c r="C21" s="16"/>
      <c r="D21" s="34" t="s">
        <v>402</v>
      </c>
      <c r="E21" s="2"/>
      <c r="F21" s="55"/>
      <c r="G21" s="2"/>
    </row>
    <row r="22" spans="1:7" ht="225" x14ac:dyDescent="0.3">
      <c r="A22" s="19" t="s">
        <v>47</v>
      </c>
      <c r="B22" s="16" t="s">
        <v>48</v>
      </c>
      <c r="C22" s="16"/>
      <c r="D22" s="34" t="s">
        <v>402</v>
      </c>
      <c r="E22" s="2"/>
      <c r="F22" s="55"/>
      <c r="G22" s="2"/>
    </row>
    <row r="23" spans="1:7" ht="225" x14ac:dyDescent="0.3">
      <c r="A23" s="19" t="s">
        <v>49</v>
      </c>
      <c r="B23" s="16" t="s">
        <v>50</v>
      </c>
      <c r="C23" s="16"/>
      <c r="D23" s="34" t="s">
        <v>402</v>
      </c>
      <c r="E23" s="2"/>
      <c r="F23" s="55"/>
      <c r="G23" s="2"/>
    </row>
    <row r="24" spans="1:7" ht="225" x14ac:dyDescent="0.3">
      <c r="A24" s="19" t="s">
        <v>51</v>
      </c>
      <c r="B24" s="16" t="s">
        <v>52</v>
      </c>
      <c r="C24" s="16"/>
      <c r="D24" s="34" t="s">
        <v>402</v>
      </c>
      <c r="E24" s="2"/>
      <c r="F24" s="55"/>
      <c r="G24" s="2"/>
    </row>
    <row r="25" spans="1:7" ht="225" x14ac:dyDescent="0.3">
      <c r="A25" s="19" t="s">
        <v>53</v>
      </c>
      <c r="B25" s="16" t="s">
        <v>54</v>
      </c>
      <c r="C25" s="16"/>
      <c r="D25" s="34" t="s">
        <v>402</v>
      </c>
      <c r="E25" s="2"/>
      <c r="F25" s="55"/>
      <c r="G25" s="2"/>
    </row>
    <row r="26" spans="1:7" ht="225" x14ac:dyDescent="0.3">
      <c r="A26" s="19" t="s">
        <v>55</v>
      </c>
      <c r="B26" s="16" t="s">
        <v>56</v>
      </c>
      <c r="C26" s="16"/>
      <c r="D26" s="34" t="s">
        <v>402</v>
      </c>
      <c r="E26" s="2"/>
      <c r="F26" s="55"/>
      <c r="G26" s="2"/>
    </row>
    <row r="27" spans="1:7" ht="225" x14ac:dyDescent="0.3">
      <c r="A27" s="19" t="s">
        <v>57</v>
      </c>
      <c r="B27" s="16" t="s">
        <v>58</v>
      </c>
      <c r="C27" s="16"/>
      <c r="D27" s="34" t="s">
        <v>402</v>
      </c>
      <c r="E27" s="2"/>
      <c r="F27" s="55"/>
      <c r="G27" s="2"/>
    </row>
    <row r="28" spans="1:7" ht="225" x14ac:dyDescent="0.3">
      <c r="A28" s="24"/>
      <c r="B28" s="16" t="s">
        <v>59</v>
      </c>
      <c r="C28" s="16"/>
      <c r="D28" s="34" t="s">
        <v>402</v>
      </c>
      <c r="E28" s="2"/>
      <c r="F28" s="55"/>
      <c r="G28" s="2"/>
    </row>
    <row r="29" spans="1:7" ht="225" x14ac:dyDescent="0.3">
      <c r="A29" s="16" t="s">
        <v>60</v>
      </c>
      <c r="B29" s="16" t="s">
        <v>61</v>
      </c>
      <c r="C29" s="16"/>
      <c r="D29" s="34" t="s">
        <v>402</v>
      </c>
      <c r="E29" s="2"/>
      <c r="F29" s="55"/>
      <c r="G29" s="2"/>
    </row>
    <row r="30" spans="1:7" x14ac:dyDescent="0.3">
      <c r="A30" s="23">
        <v>3.2</v>
      </c>
      <c r="B30" s="24" t="s">
        <v>62</v>
      </c>
      <c r="C30" s="16"/>
      <c r="D30" s="39"/>
      <c r="E30" s="17"/>
      <c r="F30" s="54"/>
      <c r="G30" s="2"/>
    </row>
    <row r="31" spans="1:7" x14ac:dyDescent="0.3">
      <c r="A31" s="23" t="s">
        <v>5</v>
      </c>
      <c r="B31" s="23" t="s">
        <v>63</v>
      </c>
      <c r="C31" s="16"/>
      <c r="D31" s="39"/>
      <c r="E31" s="17"/>
      <c r="F31" s="54"/>
      <c r="G31" s="2"/>
    </row>
    <row r="32" spans="1:7" x14ac:dyDescent="0.3">
      <c r="A32" s="23" t="s">
        <v>64</v>
      </c>
      <c r="B32" s="23" t="s">
        <v>65</v>
      </c>
      <c r="C32" s="16"/>
      <c r="D32" s="39"/>
      <c r="E32" s="17"/>
      <c r="F32" s="54"/>
      <c r="G32" s="2"/>
    </row>
    <row r="33" spans="1:7" ht="225" x14ac:dyDescent="0.3">
      <c r="A33" s="19" t="s">
        <v>66</v>
      </c>
      <c r="B33" s="19" t="s">
        <v>67</v>
      </c>
      <c r="C33" s="16" t="s">
        <v>15</v>
      </c>
      <c r="D33" s="34" t="s">
        <v>402</v>
      </c>
      <c r="E33" s="2"/>
      <c r="F33" s="55"/>
      <c r="G33" s="2"/>
    </row>
    <row r="34" spans="1:7" ht="225" x14ac:dyDescent="0.3">
      <c r="A34" s="19" t="s">
        <v>68</v>
      </c>
      <c r="B34" s="19" t="s">
        <v>69</v>
      </c>
      <c r="C34" s="16" t="s">
        <v>25</v>
      </c>
      <c r="D34" s="34" t="s">
        <v>402</v>
      </c>
      <c r="E34" s="2"/>
      <c r="F34" s="55"/>
      <c r="G34" s="2"/>
    </row>
    <row r="35" spans="1:7" ht="225" x14ac:dyDescent="0.3">
      <c r="A35" s="19" t="s">
        <v>70</v>
      </c>
      <c r="B35" s="19" t="s">
        <v>71</v>
      </c>
      <c r="C35" s="16" t="s">
        <v>15</v>
      </c>
      <c r="D35" s="34" t="s">
        <v>402</v>
      </c>
      <c r="E35" s="2"/>
      <c r="F35" s="55"/>
      <c r="G35" s="2"/>
    </row>
    <row r="36" spans="1:7" ht="225" x14ac:dyDescent="0.3">
      <c r="A36" s="19" t="s">
        <v>72</v>
      </c>
      <c r="B36" s="19" t="s">
        <v>73</v>
      </c>
      <c r="C36" s="16" t="s">
        <v>22</v>
      </c>
      <c r="D36" s="34" t="s">
        <v>402</v>
      </c>
      <c r="E36" s="2"/>
      <c r="F36" s="55"/>
      <c r="G36" s="2"/>
    </row>
    <row r="37" spans="1:7" ht="225" x14ac:dyDescent="0.3">
      <c r="A37" s="19" t="s">
        <v>74</v>
      </c>
      <c r="B37" s="19" t="s">
        <v>75</v>
      </c>
      <c r="C37" s="16" t="s">
        <v>15</v>
      </c>
      <c r="D37" s="34" t="s">
        <v>402</v>
      </c>
      <c r="E37" s="2"/>
      <c r="F37" s="55"/>
      <c r="G37" s="2"/>
    </row>
    <row r="38" spans="1:7" ht="225" x14ac:dyDescent="0.3">
      <c r="A38" s="19" t="s">
        <v>76</v>
      </c>
      <c r="B38" s="19" t="s">
        <v>77</v>
      </c>
      <c r="C38" s="16" t="s">
        <v>15</v>
      </c>
      <c r="D38" s="34" t="s">
        <v>402</v>
      </c>
      <c r="E38" s="2"/>
      <c r="F38" s="55"/>
      <c r="G38" s="2"/>
    </row>
    <row r="39" spans="1:7" ht="225" x14ac:dyDescent="0.3">
      <c r="A39" s="19" t="s">
        <v>78</v>
      </c>
      <c r="B39" s="19" t="s">
        <v>79</v>
      </c>
      <c r="C39" s="16" t="s">
        <v>15</v>
      </c>
      <c r="D39" s="34" t="s">
        <v>402</v>
      </c>
      <c r="E39" s="2"/>
      <c r="F39" s="55"/>
      <c r="G39" s="2"/>
    </row>
    <row r="40" spans="1:7" ht="75.75" customHeight="1" x14ac:dyDescent="0.3">
      <c r="A40" s="23" t="s">
        <v>80</v>
      </c>
      <c r="B40" s="23" t="s">
        <v>81</v>
      </c>
      <c r="C40" s="16"/>
      <c r="D40" s="39"/>
      <c r="E40" s="17"/>
      <c r="F40" s="54"/>
      <c r="G40" s="2"/>
    </row>
    <row r="41" spans="1:7" ht="225" x14ac:dyDescent="0.3">
      <c r="A41" s="23"/>
      <c r="B41" s="19" t="s">
        <v>82</v>
      </c>
      <c r="C41" s="16"/>
      <c r="D41" s="34" t="s">
        <v>402</v>
      </c>
      <c r="E41" s="2"/>
      <c r="F41" s="55"/>
      <c r="G41" s="2"/>
    </row>
    <row r="42" spans="1:7" ht="225" x14ac:dyDescent="0.3">
      <c r="A42" s="19" t="s">
        <v>83</v>
      </c>
      <c r="B42" s="19" t="s">
        <v>84</v>
      </c>
      <c r="C42" s="16"/>
      <c r="D42" s="34" t="s">
        <v>402</v>
      </c>
      <c r="E42" s="2"/>
      <c r="F42" s="55"/>
      <c r="G42" s="2"/>
    </row>
    <row r="43" spans="1:7" ht="60" customHeight="1" x14ac:dyDescent="0.3">
      <c r="A43" s="19" t="s">
        <v>85</v>
      </c>
      <c r="B43" s="19" t="s">
        <v>86</v>
      </c>
      <c r="C43" s="16"/>
      <c r="D43" s="34" t="s">
        <v>402</v>
      </c>
      <c r="E43" s="2"/>
      <c r="F43" s="55"/>
      <c r="G43" s="2"/>
    </row>
    <row r="44" spans="1:7" ht="225" x14ac:dyDescent="0.3">
      <c r="A44" s="19" t="s">
        <v>87</v>
      </c>
      <c r="B44" s="19" t="s">
        <v>88</v>
      </c>
      <c r="C44" s="16"/>
      <c r="D44" s="34" t="s">
        <v>402</v>
      </c>
      <c r="E44" s="2"/>
      <c r="F44" s="55"/>
      <c r="G44" s="2"/>
    </row>
    <row r="45" spans="1:7" ht="35.25" customHeight="1" x14ac:dyDescent="0.3">
      <c r="A45" s="19" t="s">
        <v>89</v>
      </c>
      <c r="B45" s="19" t="s">
        <v>90</v>
      </c>
      <c r="C45" s="16"/>
      <c r="D45" s="34" t="s">
        <v>402</v>
      </c>
      <c r="E45" s="2"/>
      <c r="F45" s="55"/>
      <c r="G45" s="2"/>
    </row>
    <row r="46" spans="1:7" ht="34.5" customHeight="1" x14ac:dyDescent="0.3">
      <c r="A46" s="19" t="s">
        <v>91</v>
      </c>
      <c r="B46" s="19" t="s">
        <v>92</v>
      </c>
      <c r="C46" s="16"/>
      <c r="D46" s="34" t="s">
        <v>402</v>
      </c>
      <c r="E46" s="2"/>
      <c r="F46" s="55"/>
      <c r="G46" s="2"/>
    </row>
    <row r="47" spans="1:7" ht="225" x14ac:dyDescent="0.3">
      <c r="A47" s="19" t="s">
        <v>93</v>
      </c>
      <c r="B47" s="19" t="s">
        <v>94</v>
      </c>
      <c r="C47" s="16"/>
      <c r="D47" s="34" t="s">
        <v>402</v>
      </c>
      <c r="E47" s="2"/>
      <c r="F47" s="55"/>
      <c r="G47" s="2"/>
    </row>
    <row r="48" spans="1:7" ht="225" x14ac:dyDescent="0.3">
      <c r="A48" s="19" t="s">
        <v>95</v>
      </c>
      <c r="B48" s="19" t="s">
        <v>96</v>
      </c>
      <c r="C48" s="16"/>
      <c r="D48" s="34" t="s">
        <v>402</v>
      </c>
      <c r="E48" s="2"/>
      <c r="F48" s="55"/>
      <c r="G48" s="2"/>
    </row>
    <row r="49" spans="1:7" ht="225" x14ac:dyDescent="0.3">
      <c r="A49" s="19" t="s">
        <v>97</v>
      </c>
      <c r="B49" s="19" t="s">
        <v>98</v>
      </c>
      <c r="C49" s="16"/>
      <c r="D49" s="34" t="s">
        <v>402</v>
      </c>
      <c r="E49" s="2"/>
      <c r="F49" s="55"/>
      <c r="G49" s="2"/>
    </row>
    <row r="50" spans="1:7" ht="225" x14ac:dyDescent="0.3">
      <c r="A50" s="19" t="s">
        <v>99</v>
      </c>
      <c r="B50" s="19" t="s">
        <v>100</v>
      </c>
      <c r="C50" s="16"/>
      <c r="D50" s="34" t="s">
        <v>402</v>
      </c>
      <c r="E50" s="2"/>
      <c r="F50" s="55"/>
      <c r="G50" s="2"/>
    </row>
    <row r="51" spans="1:7" ht="225" x14ac:dyDescent="0.3">
      <c r="A51" s="19" t="s">
        <v>101</v>
      </c>
      <c r="B51" s="19" t="s">
        <v>102</v>
      </c>
      <c r="C51" s="16"/>
      <c r="D51" s="34" t="s">
        <v>402</v>
      </c>
      <c r="E51" s="2"/>
      <c r="F51" s="55"/>
      <c r="G51" s="2"/>
    </row>
    <row r="52" spans="1:7" ht="225" x14ac:dyDescent="0.3">
      <c r="A52" s="19" t="s">
        <v>103</v>
      </c>
      <c r="B52" s="19" t="s">
        <v>104</v>
      </c>
      <c r="C52" s="16"/>
      <c r="D52" s="34" t="s">
        <v>402</v>
      </c>
      <c r="E52" s="2"/>
      <c r="F52" s="55"/>
      <c r="G52" s="2"/>
    </row>
    <row r="53" spans="1:7" ht="225" x14ac:dyDescent="0.3">
      <c r="A53" s="19" t="s">
        <v>105</v>
      </c>
      <c r="B53" s="19" t="s">
        <v>106</v>
      </c>
      <c r="C53" s="16"/>
      <c r="D53" s="34" t="s">
        <v>402</v>
      </c>
      <c r="E53" s="2"/>
      <c r="F53" s="55"/>
      <c r="G53" s="2"/>
    </row>
    <row r="54" spans="1:7" ht="225" x14ac:dyDescent="0.3">
      <c r="A54" s="19" t="s">
        <v>107</v>
      </c>
      <c r="B54" s="19" t="s">
        <v>108</v>
      </c>
      <c r="C54" s="16"/>
      <c r="D54" s="34" t="s">
        <v>402</v>
      </c>
      <c r="E54" s="2"/>
      <c r="F54" s="55"/>
      <c r="G54" s="2"/>
    </row>
    <row r="55" spans="1:7" ht="225" x14ac:dyDescent="0.3">
      <c r="A55" s="19" t="s">
        <v>109</v>
      </c>
      <c r="B55" s="19" t="s">
        <v>110</v>
      </c>
      <c r="C55" s="16"/>
      <c r="D55" s="34" t="s">
        <v>402</v>
      </c>
      <c r="E55" s="2"/>
      <c r="F55" s="55"/>
      <c r="G55" s="2"/>
    </row>
    <row r="56" spans="1:7" x14ac:dyDescent="0.3">
      <c r="A56" s="23" t="s">
        <v>111</v>
      </c>
      <c r="B56" s="23" t="s">
        <v>112</v>
      </c>
      <c r="C56" s="16"/>
      <c r="D56" s="39"/>
      <c r="E56" s="17"/>
      <c r="F56" s="54"/>
      <c r="G56" s="2"/>
    </row>
    <row r="57" spans="1:7" ht="225" x14ac:dyDescent="0.3">
      <c r="A57" s="19" t="s">
        <v>113</v>
      </c>
      <c r="B57" s="28" t="s">
        <v>114</v>
      </c>
      <c r="C57" s="16" t="s">
        <v>25</v>
      </c>
      <c r="D57" s="34" t="s">
        <v>402</v>
      </c>
      <c r="E57" s="35" t="s">
        <v>417</v>
      </c>
      <c r="F57" s="61">
        <f>IF(E57="0-Totally Deficient",0,IF(E57="2-Non compliant",2,IF(E57= "4-Compliant with associated qualifications",4,IF(E57="5-Compliant",5,""))))*1</f>
        <v>5</v>
      </c>
      <c r="G57" s="2"/>
    </row>
    <row r="58" spans="1:7" ht="225" x14ac:dyDescent="0.3">
      <c r="A58" s="19" t="s">
        <v>115</v>
      </c>
      <c r="B58" s="28" t="s">
        <v>116</v>
      </c>
      <c r="C58" s="16" t="s">
        <v>15</v>
      </c>
      <c r="D58" s="34" t="s">
        <v>402</v>
      </c>
      <c r="E58" s="35" t="s">
        <v>417</v>
      </c>
      <c r="F58" s="61">
        <f t="shared" ref="F58:F60" si="0">IF(E58="0-Totally Deficient",0,IF(E58="2-Non compliant",2,IF(E58= "4-Compliant with associated qualifications",4,IF(E58="5-Compliant",5,""))))*1</f>
        <v>5</v>
      </c>
      <c r="G58" s="2"/>
    </row>
    <row r="59" spans="1:7" ht="225" x14ac:dyDescent="0.3">
      <c r="A59" s="19" t="s">
        <v>117</v>
      </c>
      <c r="B59" s="28" t="s">
        <v>118</v>
      </c>
      <c r="C59" s="16" t="s">
        <v>22</v>
      </c>
      <c r="D59" s="34" t="s">
        <v>402</v>
      </c>
      <c r="E59" s="35" t="s">
        <v>417</v>
      </c>
      <c r="F59" s="61">
        <f t="shared" si="0"/>
        <v>5</v>
      </c>
      <c r="G59" s="2"/>
    </row>
    <row r="60" spans="1:7" ht="225" x14ac:dyDescent="0.3">
      <c r="A60" s="19" t="s">
        <v>119</v>
      </c>
      <c r="B60" s="28" t="s">
        <v>120</v>
      </c>
      <c r="C60" s="16" t="s">
        <v>22</v>
      </c>
      <c r="D60" s="34" t="s">
        <v>402</v>
      </c>
      <c r="E60" s="35" t="s">
        <v>417</v>
      </c>
      <c r="F60" s="61">
        <f t="shared" si="0"/>
        <v>5</v>
      </c>
      <c r="G60" s="2"/>
    </row>
    <row r="61" spans="1:7" ht="225" x14ac:dyDescent="0.3">
      <c r="A61" s="19" t="s">
        <v>121</v>
      </c>
      <c r="B61" s="19" t="s">
        <v>400</v>
      </c>
      <c r="C61" s="16" t="s">
        <v>15</v>
      </c>
      <c r="D61" s="34" t="s">
        <v>402</v>
      </c>
      <c r="E61" s="2"/>
      <c r="F61" s="16"/>
      <c r="G61" s="2"/>
    </row>
    <row r="62" spans="1:7" ht="225" x14ac:dyDescent="0.3">
      <c r="A62" s="19" t="s">
        <v>122</v>
      </c>
      <c r="B62" s="19" t="s">
        <v>123</v>
      </c>
      <c r="C62" s="16" t="s">
        <v>25</v>
      </c>
      <c r="D62" s="34" t="s">
        <v>402</v>
      </c>
      <c r="E62" s="2"/>
      <c r="F62" s="16"/>
      <c r="G62" s="2"/>
    </row>
    <row r="63" spans="1:7" x14ac:dyDescent="0.3">
      <c r="A63" s="23" t="s">
        <v>124</v>
      </c>
      <c r="B63" s="23" t="s">
        <v>125</v>
      </c>
      <c r="C63" s="16"/>
      <c r="D63" s="39"/>
      <c r="E63" s="17"/>
      <c r="F63" s="16"/>
      <c r="G63" s="2"/>
    </row>
    <row r="64" spans="1:7" ht="225" x14ac:dyDescent="0.3">
      <c r="A64" s="19" t="s">
        <v>126</v>
      </c>
      <c r="B64" s="19" t="s">
        <v>127</v>
      </c>
      <c r="C64" s="16" t="s">
        <v>15</v>
      </c>
      <c r="D64" s="34" t="s">
        <v>402</v>
      </c>
      <c r="E64" s="2"/>
      <c r="F64" s="16"/>
      <c r="G64" s="2"/>
    </row>
    <row r="65" spans="1:7" ht="76.5" customHeight="1" x14ac:dyDescent="0.3">
      <c r="A65" s="19" t="s">
        <v>128</v>
      </c>
      <c r="B65" s="19" t="s">
        <v>129</v>
      </c>
      <c r="C65" s="16" t="s">
        <v>22</v>
      </c>
      <c r="D65" s="34" t="s">
        <v>402</v>
      </c>
      <c r="E65" s="2"/>
      <c r="F65" s="16"/>
      <c r="G65" s="2"/>
    </row>
    <row r="66" spans="1:7" ht="225" x14ac:dyDescent="0.3">
      <c r="A66" s="19" t="s">
        <v>130</v>
      </c>
      <c r="B66" s="19" t="s">
        <v>131</v>
      </c>
      <c r="C66" s="16"/>
      <c r="D66" s="34" t="s">
        <v>402</v>
      </c>
      <c r="E66" s="2"/>
      <c r="F66" s="16"/>
      <c r="G66" s="2"/>
    </row>
    <row r="67" spans="1:7" ht="225" x14ac:dyDescent="0.3">
      <c r="A67" s="19"/>
      <c r="B67" s="19" t="s">
        <v>132</v>
      </c>
      <c r="C67" s="16" t="s">
        <v>22</v>
      </c>
      <c r="D67" s="34" t="s">
        <v>402</v>
      </c>
      <c r="E67" s="2"/>
      <c r="F67" s="16"/>
      <c r="G67" s="2"/>
    </row>
    <row r="68" spans="1:7" ht="225" x14ac:dyDescent="0.3">
      <c r="A68" s="19"/>
      <c r="B68" s="19" t="s">
        <v>133</v>
      </c>
      <c r="C68" s="16" t="s">
        <v>25</v>
      </c>
      <c r="D68" s="34" t="s">
        <v>402</v>
      </c>
      <c r="E68" s="2"/>
      <c r="F68" s="16"/>
      <c r="G68" s="2"/>
    </row>
    <row r="69" spans="1:7" ht="63.75" customHeight="1" x14ac:dyDescent="0.3">
      <c r="A69" s="19"/>
      <c r="B69" s="19" t="s">
        <v>134</v>
      </c>
      <c r="C69" s="16" t="s">
        <v>22</v>
      </c>
      <c r="D69" s="34" t="s">
        <v>402</v>
      </c>
      <c r="E69" s="2"/>
      <c r="F69" s="16"/>
      <c r="G69" s="2"/>
    </row>
    <row r="70" spans="1:7" ht="225" x14ac:dyDescent="0.3">
      <c r="A70" s="19"/>
      <c r="B70" s="19" t="s">
        <v>135</v>
      </c>
      <c r="C70" s="16" t="s">
        <v>25</v>
      </c>
      <c r="D70" s="34" t="s">
        <v>402</v>
      </c>
      <c r="E70" s="2"/>
      <c r="F70" s="16"/>
      <c r="G70" s="2"/>
    </row>
    <row r="71" spans="1:7" ht="225" x14ac:dyDescent="0.3">
      <c r="A71" s="19"/>
      <c r="B71" s="19" t="s">
        <v>136</v>
      </c>
      <c r="C71" s="16" t="s">
        <v>25</v>
      </c>
      <c r="D71" s="34" t="s">
        <v>402</v>
      </c>
      <c r="E71" s="2"/>
      <c r="F71" s="16"/>
      <c r="G71" s="2"/>
    </row>
    <row r="72" spans="1:7" ht="225" x14ac:dyDescent="0.3">
      <c r="A72" s="19"/>
      <c r="B72" s="19" t="s">
        <v>137</v>
      </c>
      <c r="C72" s="16" t="s">
        <v>25</v>
      </c>
      <c r="D72" s="34" t="s">
        <v>402</v>
      </c>
      <c r="E72" s="2"/>
      <c r="F72" s="16"/>
      <c r="G72" s="2"/>
    </row>
    <row r="73" spans="1:7" ht="225" x14ac:dyDescent="0.3">
      <c r="A73" s="19"/>
      <c r="B73" s="19" t="s">
        <v>138</v>
      </c>
      <c r="C73" s="16" t="s">
        <v>25</v>
      </c>
      <c r="D73" s="34" t="s">
        <v>402</v>
      </c>
      <c r="E73" s="2"/>
      <c r="F73" s="16"/>
      <c r="G73" s="2"/>
    </row>
    <row r="74" spans="1:7" ht="225" x14ac:dyDescent="0.3">
      <c r="A74" s="19"/>
      <c r="B74" s="19" t="s">
        <v>139</v>
      </c>
      <c r="C74" s="16" t="s">
        <v>25</v>
      </c>
      <c r="D74" s="34" t="s">
        <v>402</v>
      </c>
      <c r="E74" s="2"/>
      <c r="F74" s="16"/>
      <c r="G74" s="2"/>
    </row>
    <row r="75" spans="1:7" ht="225" x14ac:dyDescent="0.3">
      <c r="A75" s="19"/>
      <c r="B75" s="19" t="s">
        <v>140</v>
      </c>
      <c r="C75" s="16" t="s">
        <v>22</v>
      </c>
      <c r="D75" s="34" t="s">
        <v>402</v>
      </c>
      <c r="E75" s="2"/>
      <c r="F75" s="16"/>
      <c r="G75" s="2"/>
    </row>
    <row r="76" spans="1:7" ht="225" x14ac:dyDescent="0.3">
      <c r="A76" s="19" t="s">
        <v>141</v>
      </c>
      <c r="B76" s="19" t="s">
        <v>142</v>
      </c>
      <c r="C76" s="16" t="s">
        <v>22</v>
      </c>
      <c r="D76" s="34" t="s">
        <v>402</v>
      </c>
      <c r="E76" s="2"/>
      <c r="F76" s="16"/>
      <c r="G76" s="2"/>
    </row>
    <row r="77" spans="1:7" ht="225" x14ac:dyDescent="0.3">
      <c r="A77" s="19" t="s">
        <v>143</v>
      </c>
      <c r="B77" s="28" t="s">
        <v>144</v>
      </c>
      <c r="C77" s="16" t="s">
        <v>15</v>
      </c>
      <c r="D77" s="34" t="s">
        <v>402</v>
      </c>
      <c r="E77" s="35" t="s">
        <v>417</v>
      </c>
      <c r="F77" s="59">
        <f>IF(E77="0-Totally Deficient",0,IF(E77="2-Non compliant",2,IF(E77= "4-Compliant with associated qualifications",4,IF(E77="5-Compliant",5,""))))*1</f>
        <v>5</v>
      </c>
      <c r="G77" s="2"/>
    </row>
    <row r="78" spans="1:7" ht="225" x14ac:dyDescent="0.3">
      <c r="A78" s="19" t="s">
        <v>145</v>
      </c>
      <c r="B78" s="19" t="s">
        <v>146</v>
      </c>
      <c r="C78" s="16" t="s">
        <v>25</v>
      </c>
      <c r="D78" s="34" t="s">
        <v>402</v>
      </c>
      <c r="E78" s="2"/>
      <c r="F78" s="16"/>
      <c r="G78" s="2"/>
    </row>
    <row r="79" spans="1:7" ht="225" x14ac:dyDescent="0.3">
      <c r="A79" s="19" t="s">
        <v>147</v>
      </c>
      <c r="B79" s="19" t="s">
        <v>148</v>
      </c>
      <c r="C79" s="16" t="s">
        <v>25</v>
      </c>
      <c r="D79" s="34" t="s">
        <v>402</v>
      </c>
      <c r="E79" s="2"/>
      <c r="F79" s="16"/>
      <c r="G79" s="2"/>
    </row>
    <row r="80" spans="1:7" ht="225" x14ac:dyDescent="0.3">
      <c r="A80" s="19" t="s">
        <v>149</v>
      </c>
      <c r="B80" s="19" t="s">
        <v>150</v>
      </c>
      <c r="C80" s="16" t="s">
        <v>25</v>
      </c>
      <c r="D80" s="34" t="s">
        <v>402</v>
      </c>
      <c r="E80" s="2"/>
      <c r="F80" s="16"/>
      <c r="G80" s="2"/>
    </row>
    <row r="81" spans="1:7" ht="225" x14ac:dyDescent="0.3">
      <c r="A81" s="19" t="s">
        <v>151</v>
      </c>
      <c r="B81" s="19" t="s">
        <v>152</v>
      </c>
      <c r="C81" s="16"/>
      <c r="D81" s="34" t="s">
        <v>402</v>
      </c>
      <c r="E81" s="2"/>
      <c r="F81" s="16"/>
      <c r="G81" s="2"/>
    </row>
    <row r="82" spans="1:7" ht="225" x14ac:dyDescent="0.3">
      <c r="A82" s="19" t="s">
        <v>153</v>
      </c>
      <c r="B82" s="19" t="s">
        <v>154</v>
      </c>
      <c r="C82" s="16" t="s">
        <v>25</v>
      </c>
      <c r="D82" s="34" t="s">
        <v>402</v>
      </c>
      <c r="E82" s="2"/>
      <c r="F82" s="16"/>
      <c r="G82" s="2"/>
    </row>
    <row r="83" spans="1:7" ht="225" x14ac:dyDescent="0.3">
      <c r="A83" s="23" t="s">
        <v>155</v>
      </c>
      <c r="B83" s="23" t="s">
        <v>156</v>
      </c>
      <c r="C83" s="16"/>
      <c r="D83" s="34" t="s">
        <v>402</v>
      </c>
      <c r="E83" s="2"/>
      <c r="F83" s="16"/>
      <c r="G83" s="2"/>
    </row>
    <row r="84" spans="1:7" x14ac:dyDescent="0.3">
      <c r="A84" s="23" t="s">
        <v>157</v>
      </c>
      <c r="B84" s="23" t="s">
        <v>158</v>
      </c>
      <c r="C84" s="16"/>
      <c r="D84" s="34"/>
      <c r="E84" s="2"/>
      <c r="F84" s="16"/>
      <c r="G84" s="2"/>
    </row>
    <row r="85" spans="1:7" ht="129" customHeight="1" x14ac:dyDescent="0.3">
      <c r="A85" s="19" t="s">
        <v>159</v>
      </c>
      <c r="B85" s="28" t="s">
        <v>160</v>
      </c>
      <c r="C85" s="16" t="s">
        <v>15</v>
      </c>
      <c r="D85" s="34" t="s">
        <v>402</v>
      </c>
      <c r="E85" s="35" t="s">
        <v>417</v>
      </c>
      <c r="F85" s="59">
        <f>IF(E85="0-Totally Deficient",0,IF(E85="2-Non compliant",2,IF(E85= "4-Compliant with associated qualifications",4,IF(E85="5-Compliant",5,""))))*1</f>
        <v>5</v>
      </c>
      <c r="G85" s="2"/>
    </row>
    <row r="86" spans="1:7" ht="225" x14ac:dyDescent="0.3">
      <c r="A86" s="19" t="s">
        <v>161</v>
      </c>
      <c r="B86" s="28" t="s">
        <v>162</v>
      </c>
      <c r="C86" s="16" t="s">
        <v>15</v>
      </c>
      <c r="D86" s="34" t="s">
        <v>402</v>
      </c>
      <c r="E86" s="35" t="s">
        <v>417</v>
      </c>
      <c r="F86" s="59">
        <f t="shared" ref="F86:F100" si="1">IF(E86="0-Totally Deficient",0,IF(E86="2-Non compliant",2,IF(E86= "4-Compliant with associated qualifications",4,IF(E86="5-Compliant",5,""))))*1</f>
        <v>5</v>
      </c>
      <c r="G86" s="2"/>
    </row>
    <row r="87" spans="1:7" ht="225" x14ac:dyDescent="0.3">
      <c r="A87" s="19" t="s">
        <v>163</v>
      </c>
      <c r="B87" s="28" t="s">
        <v>164</v>
      </c>
      <c r="C87" s="16" t="s">
        <v>15</v>
      </c>
      <c r="D87" s="34" t="s">
        <v>402</v>
      </c>
      <c r="E87" s="35" t="s">
        <v>417</v>
      </c>
      <c r="F87" s="59">
        <f t="shared" si="1"/>
        <v>5</v>
      </c>
      <c r="G87" s="2"/>
    </row>
    <row r="88" spans="1:7" ht="225" x14ac:dyDescent="0.3">
      <c r="A88" s="19" t="s">
        <v>165</v>
      </c>
      <c r="B88" s="28" t="s">
        <v>166</v>
      </c>
      <c r="C88" s="16" t="s">
        <v>15</v>
      </c>
      <c r="D88" s="34" t="s">
        <v>402</v>
      </c>
      <c r="E88" s="35" t="s">
        <v>417</v>
      </c>
      <c r="F88" s="59">
        <f t="shared" si="1"/>
        <v>5</v>
      </c>
      <c r="G88" s="2"/>
    </row>
    <row r="89" spans="1:7" ht="225" x14ac:dyDescent="0.3">
      <c r="A89" s="19" t="s">
        <v>167</v>
      </c>
      <c r="B89" s="28" t="s">
        <v>168</v>
      </c>
      <c r="C89" s="16" t="s">
        <v>15</v>
      </c>
      <c r="D89" s="34" t="s">
        <v>402</v>
      </c>
      <c r="E89" s="35" t="s">
        <v>417</v>
      </c>
      <c r="F89" s="59">
        <f t="shared" si="1"/>
        <v>5</v>
      </c>
      <c r="G89" s="2"/>
    </row>
    <row r="90" spans="1:7" ht="225" x14ac:dyDescent="0.3">
      <c r="A90" s="19" t="s">
        <v>169</v>
      </c>
      <c r="B90" s="28" t="s">
        <v>170</v>
      </c>
      <c r="C90" s="16" t="s">
        <v>15</v>
      </c>
      <c r="D90" s="34" t="s">
        <v>402</v>
      </c>
      <c r="E90" s="35" t="s">
        <v>417</v>
      </c>
      <c r="F90" s="59">
        <f t="shared" si="1"/>
        <v>5</v>
      </c>
      <c r="G90" s="2"/>
    </row>
    <row r="91" spans="1:7" ht="225" x14ac:dyDescent="0.3">
      <c r="A91" s="19" t="s">
        <v>171</v>
      </c>
      <c r="B91" s="28" t="s">
        <v>172</v>
      </c>
      <c r="C91" s="16" t="s">
        <v>15</v>
      </c>
      <c r="D91" s="34" t="s">
        <v>402</v>
      </c>
      <c r="E91" s="35" t="s">
        <v>417</v>
      </c>
      <c r="F91" s="59">
        <f t="shared" si="1"/>
        <v>5</v>
      </c>
      <c r="G91" s="2"/>
    </row>
    <row r="92" spans="1:7" ht="30" customHeight="1" x14ac:dyDescent="0.3">
      <c r="A92" s="19" t="s">
        <v>173</v>
      </c>
      <c r="B92" s="28" t="s">
        <v>174</v>
      </c>
      <c r="C92" s="16" t="s">
        <v>22</v>
      </c>
      <c r="D92" s="34" t="s">
        <v>402</v>
      </c>
      <c r="E92" s="35" t="s">
        <v>417</v>
      </c>
      <c r="F92" s="59">
        <f t="shared" si="1"/>
        <v>5</v>
      </c>
      <c r="G92" s="2"/>
    </row>
    <row r="93" spans="1:7" ht="33.75" customHeight="1" x14ac:dyDescent="0.3">
      <c r="A93" s="19" t="s">
        <v>175</v>
      </c>
      <c r="B93" s="28" t="s">
        <v>176</v>
      </c>
      <c r="C93" s="16" t="s">
        <v>15</v>
      </c>
      <c r="D93" s="34" t="s">
        <v>402</v>
      </c>
      <c r="E93" s="35" t="s">
        <v>417</v>
      </c>
      <c r="F93" s="59">
        <f t="shared" si="1"/>
        <v>5</v>
      </c>
      <c r="G93" s="2"/>
    </row>
    <row r="94" spans="1:7" ht="225" x14ac:dyDescent="0.3">
      <c r="A94" s="19" t="s">
        <v>177</v>
      </c>
      <c r="B94" s="28" t="s">
        <v>178</v>
      </c>
      <c r="C94" s="16" t="s">
        <v>15</v>
      </c>
      <c r="D94" s="34" t="s">
        <v>402</v>
      </c>
      <c r="E94" s="35" t="s">
        <v>417</v>
      </c>
      <c r="F94" s="59">
        <f t="shared" si="1"/>
        <v>5</v>
      </c>
      <c r="G94" s="2"/>
    </row>
    <row r="95" spans="1:7" ht="225" x14ac:dyDescent="0.3">
      <c r="A95" s="19" t="s">
        <v>179</v>
      </c>
      <c r="B95" s="28" t="s">
        <v>180</v>
      </c>
      <c r="C95" s="16" t="s">
        <v>15</v>
      </c>
      <c r="D95" s="34" t="s">
        <v>402</v>
      </c>
      <c r="E95" s="35" t="s">
        <v>417</v>
      </c>
      <c r="F95" s="59">
        <f t="shared" si="1"/>
        <v>5</v>
      </c>
      <c r="G95" s="2"/>
    </row>
    <row r="96" spans="1:7" ht="225" x14ac:dyDescent="0.3">
      <c r="A96" s="19" t="s">
        <v>181</v>
      </c>
      <c r="B96" s="28" t="s">
        <v>182</v>
      </c>
      <c r="C96" s="16" t="s">
        <v>15</v>
      </c>
      <c r="D96" s="34" t="s">
        <v>402</v>
      </c>
      <c r="E96" s="35" t="s">
        <v>417</v>
      </c>
      <c r="F96" s="59">
        <f t="shared" si="1"/>
        <v>5</v>
      </c>
      <c r="G96" s="2"/>
    </row>
    <row r="97" spans="1:7" ht="225" x14ac:dyDescent="0.3">
      <c r="A97" s="19" t="s">
        <v>183</v>
      </c>
      <c r="B97" s="28" t="s">
        <v>184</v>
      </c>
      <c r="C97" s="16" t="s">
        <v>15</v>
      </c>
      <c r="D97" s="34" t="s">
        <v>402</v>
      </c>
      <c r="E97" s="35" t="s">
        <v>417</v>
      </c>
      <c r="F97" s="59">
        <f t="shared" si="1"/>
        <v>5</v>
      </c>
      <c r="G97" s="2"/>
    </row>
    <row r="98" spans="1:7" ht="225" x14ac:dyDescent="0.3">
      <c r="A98" s="19" t="s">
        <v>185</v>
      </c>
      <c r="B98" s="28" t="s">
        <v>186</v>
      </c>
      <c r="C98" s="16" t="s">
        <v>15</v>
      </c>
      <c r="D98" s="34" t="s">
        <v>402</v>
      </c>
      <c r="E98" s="35" t="s">
        <v>417</v>
      </c>
      <c r="F98" s="59">
        <f t="shared" si="1"/>
        <v>5</v>
      </c>
      <c r="G98" s="2"/>
    </row>
    <row r="99" spans="1:7" ht="62.25" customHeight="1" x14ac:dyDescent="0.3">
      <c r="A99" s="19" t="s">
        <v>187</v>
      </c>
      <c r="B99" s="28" t="s">
        <v>188</v>
      </c>
      <c r="C99" s="16" t="s">
        <v>15</v>
      </c>
      <c r="D99" s="34" t="s">
        <v>402</v>
      </c>
      <c r="E99" s="35" t="s">
        <v>417</v>
      </c>
      <c r="F99" s="59">
        <f t="shared" si="1"/>
        <v>5</v>
      </c>
      <c r="G99" s="2"/>
    </row>
    <row r="100" spans="1:7" ht="225" x14ac:dyDescent="0.3">
      <c r="A100" s="19" t="s">
        <v>189</v>
      </c>
      <c r="B100" s="28" t="s">
        <v>190</v>
      </c>
      <c r="C100" s="16" t="s">
        <v>22</v>
      </c>
      <c r="D100" s="34" t="s">
        <v>402</v>
      </c>
      <c r="E100" s="35" t="s">
        <v>417</v>
      </c>
      <c r="F100" s="59">
        <f t="shared" si="1"/>
        <v>5</v>
      </c>
      <c r="G100" s="2"/>
    </row>
    <row r="101" spans="1:7" ht="225" x14ac:dyDescent="0.3">
      <c r="A101" s="19" t="s">
        <v>191</v>
      </c>
      <c r="B101" s="19" t="s">
        <v>192</v>
      </c>
      <c r="C101" s="16" t="s">
        <v>25</v>
      </c>
      <c r="D101" s="34" t="s">
        <v>402</v>
      </c>
      <c r="E101" s="2"/>
      <c r="F101" s="16"/>
      <c r="G101" s="2"/>
    </row>
    <row r="102" spans="1:7" ht="225" x14ac:dyDescent="0.3">
      <c r="A102" s="19" t="s">
        <v>193</v>
      </c>
      <c r="B102" s="28" t="s">
        <v>194</v>
      </c>
      <c r="C102" s="16" t="s">
        <v>25</v>
      </c>
      <c r="D102" s="34" t="s">
        <v>402</v>
      </c>
      <c r="E102" s="35" t="s">
        <v>417</v>
      </c>
      <c r="F102" s="59">
        <f>IF(E102="0-Totally Deficient",0,IF(E102="2-Non compliant",2,IF(E102= "4-Compliant with associated qualifications",4,IF(E102="5-Compliant",5,""))))*1</f>
        <v>5</v>
      </c>
      <c r="G102" s="2"/>
    </row>
    <row r="103" spans="1:7" x14ac:dyDescent="0.3">
      <c r="A103" s="23">
        <v>3.3</v>
      </c>
      <c r="B103" s="23" t="s">
        <v>195</v>
      </c>
      <c r="C103" s="16"/>
      <c r="D103" s="39"/>
      <c r="E103" s="17"/>
      <c r="F103" s="16"/>
      <c r="G103" s="2"/>
    </row>
    <row r="104" spans="1:7" x14ac:dyDescent="0.3">
      <c r="A104" s="23"/>
      <c r="B104" s="23"/>
      <c r="C104" s="16"/>
      <c r="D104" s="39"/>
      <c r="E104" s="17"/>
      <c r="F104" s="16"/>
      <c r="G104" s="2"/>
    </row>
    <row r="105" spans="1:7" ht="72" x14ac:dyDescent="0.3">
      <c r="A105" s="19" t="s">
        <v>196</v>
      </c>
      <c r="B105" s="28" t="s">
        <v>197</v>
      </c>
      <c r="C105" s="16" t="s">
        <v>15</v>
      </c>
      <c r="D105" s="39"/>
      <c r="E105" s="35" t="s">
        <v>417</v>
      </c>
      <c r="F105" s="59">
        <f>IF(E105="0-Totally Deficient",0,IF(E105="2-Non compliant",2,IF(E105= "4-Compliant with associated qualifications",4,IF(E105="5-Compliant",5,""))))*1</f>
        <v>5</v>
      </c>
      <c r="G105" s="2"/>
    </row>
    <row r="106" spans="1:7" ht="28.8" x14ac:dyDescent="0.3">
      <c r="A106" s="19" t="s">
        <v>198</v>
      </c>
      <c r="B106" s="28" t="s">
        <v>199</v>
      </c>
      <c r="C106" s="16" t="s">
        <v>15</v>
      </c>
      <c r="D106" s="39"/>
      <c r="E106" s="35" t="s">
        <v>417</v>
      </c>
      <c r="F106" s="59">
        <f>IF(E106="0-Totally Deficient",0,IF(E106="2-Non compliant",2,IF(E106= "4-Compliant with associated qualifications",4,IF(E106="5-Compliant",5,""))))*1</f>
        <v>5</v>
      </c>
      <c r="G106" s="2"/>
    </row>
    <row r="107" spans="1:7" x14ac:dyDescent="0.3">
      <c r="A107" s="23">
        <v>3.4</v>
      </c>
      <c r="B107" s="23" t="s">
        <v>201</v>
      </c>
      <c r="C107" s="16"/>
      <c r="D107" s="39"/>
      <c r="E107" s="17"/>
      <c r="F107" s="16"/>
      <c r="G107" s="2"/>
    </row>
    <row r="108" spans="1:7" ht="28.8" x14ac:dyDescent="0.3">
      <c r="A108" s="23"/>
      <c r="B108" s="19" t="s">
        <v>202</v>
      </c>
      <c r="C108" s="16"/>
      <c r="D108" s="39"/>
      <c r="E108" s="17"/>
      <c r="F108" s="16"/>
      <c r="G108" s="2"/>
    </row>
    <row r="109" spans="1:7" ht="28.8" x14ac:dyDescent="0.3">
      <c r="A109" s="19" t="s">
        <v>203</v>
      </c>
      <c r="B109" s="19" t="s">
        <v>204</v>
      </c>
      <c r="C109" s="16" t="s">
        <v>15</v>
      </c>
      <c r="D109" s="39"/>
      <c r="E109" s="17"/>
      <c r="F109" s="16"/>
      <c r="G109" s="2"/>
    </row>
    <row r="110" spans="1:7" ht="43.2" x14ac:dyDescent="0.3">
      <c r="A110" s="19" t="s">
        <v>205</v>
      </c>
      <c r="B110" s="19" t="s">
        <v>206</v>
      </c>
      <c r="C110" s="16" t="s">
        <v>15</v>
      </c>
      <c r="D110" s="39"/>
      <c r="E110" s="17"/>
      <c r="F110" s="16"/>
      <c r="G110" s="2"/>
    </row>
    <row r="111" spans="1:7" ht="28.8" x14ac:dyDescent="0.3">
      <c r="A111" s="19" t="s">
        <v>207</v>
      </c>
      <c r="B111" s="19" t="s">
        <v>208</v>
      </c>
      <c r="C111" s="16" t="s">
        <v>15</v>
      </c>
      <c r="D111" s="39"/>
      <c r="E111" s="17"/>
      <c r="F111" s="16"/>
      <c r="G111" s="2"/>
    </row>
    <row r="112" spans="1:7" ht="78" customHeight="1" x14ac:dyDescent="0.3">
      <c r="A112" s="23"/>
      <c r="B112" s="19" t="s">
        <v>209</v>
      </c>
      <c r="C112" s="16"/>
      <c r="D112" s="39"/>
      <c r="E112" s="17"/>
      <c r="F112" s="16"/>
      <c r="G112" s="2"/>
    </row>
    <row r="113" spans="1:7" ht="78" customHeight="1" x14ac:dyDescent="0.3">
      <c r="A113" s="19" t="s">
        <v>210</v>
      </c>
      <c r="B113" s="19" t="s">
        <v>211</v>
      </c>
      <c r="C113" s="16" t="s">
        <v>15</v>
      </c>
      <c r="D113" s="39"/>
      <c r="E113" s="17"/>
      <c r="F113" s="16"/>
      <c r="G113" s="2"/>
    </row>
    <row r="114" spans="1:7" ht="43.2" x14ac:dyDescent="0.3">
      <c r="A114" s="19" t="s">
        <v>212</v>
      </c>
      <c r="B114" s="19" t="s">
        <v>213</v>
      </c>
      <c r="C114" s="16"/>
      <c r="D114" s="39"/>
      <c r="E114" s="17"/>
      <c r="F114" s="16"/>
      <c r="G114" s="2"/>
    </row>
    <row r="115" spans="1:7" x14ac:dyDescent="0.3">
      <c r="A115" s="23">
        <v>3.5</v>
      </c>
      <c r="B115" s="23" t="s">
        <v>214</v>
      </c>
      <c r="C115" s="16"/>
      <c r="D115" s="39"/>
      <c r="E115" s="17"/>
      <c r="F115" s="16"/>
      <c r="G115" s="2"/>
    </row>
    <row r="116" spans="1:7" x14ac:dyDescent="0.3">
      <c r="A116" s="23" t="s">
        <v>215</v>
      </c>
      <c r="B116" s="23" t="s">
        <v>216</v>
      </c>
      <c r="C116" s="16"/>
      <c r="D116" s="39"/>
      <c r="E116" s="17"/>
      <c r="F116" s="16"/>
      <c r="G116" s="2"/>
    </row>
    <row r="117" spans="1:7" ht="225" x14ac:dyDescent="0.3">
      <c r="A117" s="19" t="s">
        <v>217</v>
      </c>
      <c r="B117" s="28" t="s">
        <v>218</v>
      </c>
      <c r="C117" s="16" t="s">
        <v>15</v>
      </c>
      <c r="D117" s="34" t="s">
        <v>402</v>
      </c>
      <c r="E117" s="35" t="s">
        <v>417</v>
      </c>
      <c r="F117" s="59">
        <f>IF(E117="0-Totally Deficient",0,IF(E117="2-Non compliant",2,IF(E117= "4-Compliant with associated qualifications",4,IF(E117="5-Compliant",5,""))))*1</f>
        <v>5</v>
      </c>
      <c r="G117" s="2"/>
    </row>
    <row r="118" spans="1:7" ht="43.2" x14ac:dyDescent="0.3">
      <c r="A118" s="19" t="s">
        <v>219</v>
      </c>
      <c r="B118" s="19" t="s">
        <v>220</v>
      </c>
      <c r="C118" s="16" t="s">
        <v>15</v>
      </c>
      <c r="D118" s="39"/>
      <c r="E118" s="17"/>
      <c r="F118" s="16"/>
      <c r="G118" s="2"/>
    </row>
    <row r="119" spans="1:7" ht="28.8" x14ac:dyDescent="0.3">
      <c r="A119" s="19" t="s">
        <v>221</v>
      </c>
      <c r="B119" s="19" t="s">
        <v>222</v>
      </c>
      <c r="C119" s="16" t="s">
        <v>15</v>
      </c>
      <c r="D119" s="39"/>
      <c r="E119" s="17"/>
      <c r="F119" s="16"/>
      <c r="G119" s="2"/>
    </row>
    <row r="120" spans="1:7" ht="28.8" x14ac:dyDescent="0.3">
      <c r="A120" s="19" t="s">
        <v>223</v>
      </c>
      <c r="B120" s="19" t="s">
        <v>224</v>
      </c>
      <c r="C120" s="16" t="s">
        <v>15</v>
      </c>
      <c r="D120" s="39"/>
      <c r="E120" s="17"/>
      <c r="F120" s="16"/>
      <c r="G120" s="2"/>
    </row>
    <row r="121" spans="1:7" ht="57.6" x14ac:dyDescent="0.3">
      <c r="A121" s="19" t="s">
        <v>225</v>
      </c>
      <c r="B121" s="19" t="s">
        <v>226</v>
      </c>
      <c r="C121" s="16" t="s">
        <v>22</v>
      </c>
      <c r="D121" s="39"/>
      <c r="E121" s="17"/>
      <c r="F121" s="16"/>
      <c r="G121" s="2"/>
    </row>
    <row r="122" spans="1:7" ht="43.2" x14ac:dyDescent="0.3">
      <c r="A122" s="19" t="s">
        <v>227</v>
      </c>
      <c r="B122" s="19" t="s">
        <v>228</v>
      </c>
      <c r="C122" s="16"/>
      <c r="D122" s="39"/>
      <c r="E122" s="17"/>
      <c r="F122" s="16"/>
      <c r="G122" s="2"/>
    </row>
    <row r="123" spans="1:7" ht="43.2" x14ac:dyDescent="0.3">
      <c r="A123" s="19" t="s">
        <v>229</v>
      </c>
      <c r="B123" s="19" t="s">
        <v>230</v>
      </c>
      <c r="C123" s="16" t="s">
        <v>25</v>
      </c>
      <c r="D123" s="39"/>
      <c r="E123" s="17"/>
      <c r="F123" s="16"/>
      <c r="G123" s="2"/>
    </row>
    <row r="124" spans="1:7" ht="33" customHeight="1" x14ac:dyDescent="0.3">
      <c r="A124" s="23" t="s">
        <v>231</v>
      </c>
      <c r="B124" s="23" t="s">
        <v>232</v>
      </c>
      <c r="C124" s="16"/>
      <c r="D124" s="39"/>
      <c r="E124" s="17"/>
      <c r="F124" s="16"/>
      <c r="G124" s="2"/>
    </row>
    <row r="125" spans="1:7" ht="33.75" customHeight="1" x14ac:dyDescent="0.3">
      <c r="A125" s="19" t="s">
        <v>233</v>
      </c>
      <c r="B125" s="19" t="s">
        <v>234</v>
      </c>
      <c r="C125" s="16" t="s">
        <v>22</v>
      </c>
      <c r="D125" s="39"/>
      <c r="E125" s="17"/>
      <c r="F125" s="16"/>
      <c r="G125" s="2"/>
    </row>
    <row r="126" spans="1:7" ht="33.75" customHeight="1" x14ac:dyDescent="0.3">
      <c r="A126" s="19" t="s">
        <v>235</v>
      </c>
      <c r="B126" s="19" t="s">
        <v>236</v>
      </c>
      <c r="C126" s="16" t="s">
        <v>22</v>
      </c>
      <c r="D126" s="39"/>
      <c r="E126" s="17"/>
      <c r="F126" s="16"/>
      <c r="G126" s="2"/>
    </row>
    <row r="127" spans="1:7" x14ac:dyDescent="0.3">
      <c r="A127" s="19" t="s">
        <v>237</v>
      </c>
      <c r="B127" s="19" t="s">
        <v>238</v>
      </c>
      <c r="C127" s="16" t="s">
        <v>22</v>
      </c>
      <c r="D127" s="39"/>
      <c r="E127" s="17"/>
      <c r="F127" s="16"/>
      <c r="G127" s="2"/>
    </row>
    <row r="128" spans="1:7" ht="45" customHeight="1" x14ac:dyDescent="0.3">
      <c r="A128" s="19" t="s">
        <v>239</v>
      </c>
      <c r="B128" s="19" t="s">
        <v>240</v>
      </c>
      <c r="C128" s="16" t="s">
        <v>22</v>
      </c>
      <c r="D128" s="39"/>
      <c r="E128" s="17"/>
      <c r="F128" s="16"/>
      <c r="G128" s="2"/>
    </row>
    <row r="129" spans="1:7" ht="45" customHeight="1" x14ac:dyDescent="0.3">
      <c r="A129" s="19" t="s">
        <v>241</v>
      </c>
      <c r="B129" s="19" t="s">
        <v>242</v>
      </c>
      <c r="C129" s="16" t="s">
        <v>22</v>
      </c>
      <c r="D129" s="39"/>
      <c r="E129" s="17"/>
      <c r="F129" s="16"/>
      <c r="G129" s="2"/>
    </row>
    <row r="130" spans="1:7" x14ac:dyDescent="0.3">
      <c r="A130" s="19" t="s">
        <v>243</v>
      </c>
      <c r="B130" s="19" t="s">
        <v>244</v>
      </c>
      <c r="C130" s="16" t="s">
        <v>22</v>
      </c>
      <c r="D130" s="39"/>
      <c r="E130" s="17"/>
      <c r="F130" s="16"/>
      <c r="G130" s="2"/>
    </row>
    <row r="131" spans="1:7" x14ac:dyDescent="0.3">
      <c r="A131" s="23" t="s">
        <v>245</v>
      </c>
      <c r="B131" s="23" t="s">
        <v>246</v>
      </c>
      <c r="C131" s="16"/>
      <c r="D131" s="39"/>
      <c r="E131" s="17"/>
      <c r="F131" s="16"/>
      <c r="G131" s="2"/>
    </row>
    <row r="132" spans="1:7" ht="43.2" x14ac:dyDescent="0.3">
      <c r="A132" s="19"/>
      <c r="B132" s="19" t="s">
        <v>247</v>
      </c>
      <c r="C132" s="16"/>
      <c r="D132" s="39"/>
      <c r="E132" s="17"/>
      <c r="F132" s="16"/>
      <c r="G132" s="2"/>
    </row>
    <row r="133" spans="1:7" ht="26.25" customHeight="1" x14ac:dyDescent="0.3">
      <c r="A133" s="23" t="s">
        <v>248</v>
      </c>
      <c r="B133" s="23" t="s">
        <v>249</v>
      </c>
      <c r="C133" s="16"/>
      <c r="D133" s="39"/>
      <c r="E133" s="17"/>
      <c r="F133" s="16"/>
      <c r="G133" s="2"/>
    </row>
    <row r="134" spans="1:7" ht="28.8" x14ac:dyDescent="0.3">
      <c r="A134" s="19"/>
      <c r="B134" s="19" t="s">
        <v>250</v>
      </c>
      <c r="C134" s="16"/>
      <c r="D134" s="39"/>
      <c r="E134" s="17"/>
      <c r="F134" s="16"/>
      <c r="G134" s="2"/>
    </row>
    <row r="135" spans="1:7" ht="24.75" customHeight="1" x14ac:dyDescent="0.3">
      <c r="A135" s="23" t="s">
        <v>251</v>
      </c>
      <c r="B135" s="23" t="s">
        <v>252</v>
      </c>
      <c r="C135" s="16"/>
      <c r="D135" s="39"/>
      <c r="E135" s="17"/>
      <c r="F135" s="16"/>
      <c r="G135" s="2"/>
    </row>
    <row r="136" spans="1:7" ht="57.6" x14ac:dyDescent="0.3">
      <c r="A136" s="19" t="s">
        <v>233</v>
      </c>
      <c r="B136" s="19" t="s">
        <v>253</v>
      </c>
      <c r="C136" s="16"/>
      <c r="D136" s="39"/>
      <c r="E136" s="17"/>
      <c r="F136" s="16"/>
      <c r="G136" s="2"/>
    </row>
    <row r="137" spans="1:7" ht="33" customHeight="1" x14ac:dyDescent="0.3">
      <c r="A137" s="19" t="s">
        <v>254</v>
      </c>
      <c r="B137" s="19" t="s">
        <v>255</v>
      </c>
      <c r="C137" s="16"/>
      <c r="D137" s="39"/>
      <c r="E137" s="17"/>
      <c r="F137" s="16"/>
      <c r="G137" s="2"/>
    </row>
    <row r="138" spans="1:7" ht="33" customHeight="1" x14ac:dyDescent="0.3">
      <c r="A138" s="19" t="s">
        <v>256</v>
      </c>
      <c r="B138" s="19" t="s">
        <v>257</v>
      </c>
      <c r="C138" s="16" t="s">
        <v>22</v>
      </c>
      <c r="D138" s="39"/>
      <c r="E138" s="17"/>
      <c r="F138" s="16"/>
      <c r="G138" s="2"/>
    </row>
    <row r="139" spans="1:7" ht="33" customHeight="1" x14ac:dyDescent="0.3">
      <c r="A139" s="23" t="s">
        <v>258</v>
      </c>
      <c r="B139" s="23" t="s">
        <v>259</v>
      </c>
      <c r="C139" s="16"/>
      <c r="D139" s="39"/>
      <c r="E139" s="17"/>
      <c r="F139" s="16"/>
      <c r="G139" s="2"/>
    </row>
    <row r="140" spans="1:7" ht="33" customHeight="1" x14ac:dyDescent="0.3">
      <c r="A140" s="19" t="s">
        <v>260</v>
      </c>
      <c r="B140" s="28" t="s">
        <v>261</v>
      </c>
      <c r="C140" s="16" t="s">
        <v>15</v>
      </c>
      <c r="D140" s="34" t="s">
        <v>402</v>
      </c>
      <c r="E140" s="35" t="s">
        <v>417</v>
      </c>
      <c r="F140" s="59">
        <f>IF(E140="0-Totally Deficient",0,IF(E140="2-Non compliant",2,IF(E140= "4-Compliant with associated qualifications",4,IF(E140="5-Compliant",5,""))))*1</f>
        <v>5</v>
      </c>
      <c r="G140" s="2"/>
    </row>
    <row r="141" spans="1:7" ht="33" customHeight="1" x14ac:dyDescent="0.3">
      <c r="A141" s="19" t="s">
        <v>262</v>
      </c>
      <c r="B141" s="28" t="s">
        <v>263</v>
      </c>
      <c r="C141" s="16" t="s">
        <v>15</v>
      </c>
      <c r="D141" s="34" t="s">
        <v>402</v>
      </c>
      <c r="E141" s="35" t="s">
        <v>417</v>
      </c>
      <c r="F141" s="59">
        <f t="shared" ref="F141:F143" si="2">IF(E141="0-Totally Deficient",0,IF(E141="2-Non compliant",2,IF(E141= "4-Compliant with associated qualifications",4,IF(E141="5-Compliant",5,""))))*1</f>
        <v>5</v>
      </c>
      <c r="G141" s="2"/>
    </row>
    <row r="142" spans="1:7" ht="225" x14ac:dyDescent="0.3">
      <c r="A142" s="19" t="s">
        <v>264</v>
      </c>
      <c r="B142" s="28" t="s">
        <v>265</v>
      </c>
      <c r="C142" s="16" t="s">
        <v>15</v>
      </c>
      <c r="D142" s="34" t="s">
        <v>402</v>
      </c>
      <c r="E142" s="35" t="s">
        <v>417</v>
      </c>
      <c r="F142" s="59">
        <f t="shared" si="2"/>
        <v>5</v>
      </c>
      <c r="G142" s="2"/>
    </row>
    <row r="143" spans="1:7" ht="225" x14ac:dyDescent="0.3">
      <c r="A143" s="19" t="s">
        <v>266</v>
      </c>
      <c r="B143" s="28" t="s">
        <v>267</v>
      </c>
      <c r="C143" s="16" t="s">
        <v>15</v>
      </c>
      <c r="D143" s="34" t="s">
        <v>402</v>
      </c>
      <c r="E143" s="35" t="s">
        <v>417</v>
      </c>
      <c r="F143" s="59">
        <f t="shared" si="2"/>
        <v>5</v>
      </c>
      <c r="G143" s="2"/>
    </row>
    <row r="144" spans="1:7" ht="28.8" x14ac:dyDescent="0.3">
      <c r="A144" s="23" t="s">
        <v>268</v>
      </c>
      <c r="B144" s="23" t="s">
        <v>269</v>
      </c>
      <c r="C144" s="16" t="s">
        <v>15</v>
      </c>
      <c r="D144" s="39"/>
      <c r="E144" s="36"/>
      <c r="F144" s="16"/>
      <c r="G144" s="2"/>
    </row>
    <row r="145" spans="1:7" ht="28.8" x14ac:dyDescent="0.3">
      <c r="A145" s="19" t="s">
        <v>270</v>
      </c>
      <c r="B145" s="19" t="s">
        <v>271</v>
      </c>
      <c r="C145" s="16"/>
      <c r="D145" s="39"/>
      <c r="E145" s="36"/>
      <c r="F145" s="16"/>
      <c r="G145" s="2"/>
    </row>
    <row r="146" spans="1:7" ht="28.8" x14ac:dyDescent="0.3">
      <c r="A146" s="19" t="s">
        <v>272</v>
      </c>
      <c r="B146" s="19" t="s">
        <v>273</v>
      </c>
      <c r="C146" s="16"/>
      <c r="D146" s="39"/>
      <c r="E146" s="36"/>
      <c r="F146" s="16"/>
      <c r="G146" s="2"/>
    </row>
    <row r="147" spans="1:7" ht="57.6" x14ac:dyDescent="0.3">
      <c r="A147" s="19" t="s">
        <v>274</v>
      </c>
      <c r="B147" s="19" t="s">
        <v>275</v>
      </c>
      <c r="C147" s="16"/>
      <c r="D147" s="39"/>
      <c r="E147" s="36"/>
      <c r="F147" s="16"/>
      <c r="G147" s="2"/>
    </row>
    <row r="148" spans="1:7" x14ac:dyDescent="0.3">
      <c r="A148" s="23" t="s">
        <v>276</v>
      </c>
      <c r="B148" s="23" t="s">
        <v>277</v>
      </c>
      <c r="C148" s="16"/>
      <c r="D148" s="39"/>
      <c r="E148" s="36"/>
      <c r="F148" s="16"/>
      <c r="G148" s="2"/>
    </row>
    <row r="149" spans="1:7" ht="78.75" customHeight="1" x14ac:dyDescent="0.3">
      <c r="A149" s="19" t="s">
        <v>278</v>
      </c>
      <c r="B149" s="28" t="s">
        <v>279</v>
      </c>
      <c r="C149" s="16" t="s">
        <v>15</v>
      </c>
      <c r="D149" s="39"/>
      <c r="E149" s="35" t="s">
        <v>417</v>
      </c>
      <c r="F149" s="59">
        <f t="shared" ref="F149" si="3">IF(E149="0-Totally Deficient",0,IF(E149="2-Non compliant",2,IF(E149= "4-Compliant with associated qualifications",4,IF(E149="5-Compliant",5,""))))*1</f>
        <v>5</v>
      </c>
      <c r="G149" s="2"/>
    </row>
    <row r="150" spans="1:7" ht="43.2" x14ac:dyDescent="0.3">
      <c r="A150" s="19" t="s">
        <v>280</v>
      </c>
      <c r="B150" s="19" t="s">
        <v>281</v>
      </c>
      <c r="C150" s="16" t="s">
        <v>15</v>
      </c>
      <c r="D150" s="39"/>
      <c r="E150" s="36"/>
      <c r="F150" s="16"/>
      <c r="G150" s="2"/>
    </row>
    <row r="151" spans="1:7" ht="43.2" x14ac:dyDescent="0.3">
      <c r="A151" s="19" t="s">
        <v>282</v>
      </c>
      <c r="B151" s="19" t="s">
        <v>283</v>
      </c>
      <c r="C151" s="16" t="s">
        <v>15</v>
      </c>
      <c r="D151" s="39"/>
      <c r="E151" s="36"/>
      <c r="F151" s="16"/>
      <c r="G151" s="2"/>
    </row>
    <row r="152" spans="1:7" ht="225" x14ac:dyDescent="0.3">
      <c r="A152" s="19" t="s">
        <v>284</v>
      </c>
      <c r="B152" s="28" t="s">
        <v>285</v>
      </c>
      <c r="C152" s="16" t="s">
        <v>15</v>
      </c>
      <c r="D152" s="34" t="s">
        <v>402</v>
      </c>
      <c r="E152" s="35" t="s">
        <v>417</v>
      </c>
      <c r="F152" s="59">
        <f t="shared" ref="F152" si="4">IF(E152="0-Totally Deficient",0,IF(E152="2-Non compliant",2,IF(E152= "4-Compliant with associated qualifications",4,IF(E152="5-Compliant",5,""))))*1</f>
        <v>5</v>
      </c>
      <c r="G152" s="2"/>
    </row>
    <row r="153" spans="1:7" ht="28.8" x14ac:dyDescent="0.3">
      <c r="A153" s="19" t="s">
        <v>286</v>
      </c>
      <c r="B153" s="19" t="s">
        <v>287</v>
      </c>
      <c r="C153" s="16" t="s">
        <v>15</v>
      </c>
      <c r="D153" s="39"/>
      <c r="E153" s="17"/>
      <c r="F153" s="16"/>
      <c r="G153" s="2"/>
    </row>
    <row r="154" spans="1:7" ht="28.8" x14ac:dyDescent="0.3">
      <c r="A154" s="19" t="s">
        <v>288</v>
      </c>
      <c r="B154" s="19" t="s">
        <v>289</v>
      </c>
      <c r="C154" s="16" t="s">
        <v>15</v>
      </c>
      <c r="D154" s="39"/>
      <c r="E154" s="17"/>
      <c r="F154" s="16"/>
      <c r="G154" s="2"/>
    </row>
    <row r="155" spans="1:7" x14ac:dyDescent="0.3">
      <c r="A155" s="23">
        <v>3.6</v>
      </c>
      <c r="B155" s="23" t="s">
        <v>290</v>
      </c>
      <c r="C155" s="16"/>
      <c r="D155" s="39"/>
      <c r="E155" s="17"/>
      <c r="F155" s="16"/>
      <c r="G155" s="2"/>
    </row>
    <row r="156" spans="1:7" ht="225" x14ac:dyDescent="0.3">
      <c r="A156" s="19" t="s">
        <v>291</v>
      </c>
      <c r="B156" s="28" t="s">
        <v>292</v>
      </c>
      <c r="C156" s="16" t="s">
        <v>15</v>
      </c>
      <c r="D156" s="34" t="s">
        <v>402</v>
      </c>
      <c r="E156" s="35" t="s">
        <v>417</v>
      </c>
      <c r="F156" s="59">
        <f t="shared" ref="F156:F170" si="5">IF(E156="0-Totally Deficient",0,IF(E156="2-Non compliant",2,IF(E156= "4-Compliant with associated qualifications",4,IF(E156="5-Compliant",5,""))))*1</f>
        <v>5</v>
      </c>
      <c r="G156" s="2"/>
    </row>
    <row r="157" spans="1:7" ht="225" x14ac:dyDescent="0.3">
      <c r="A157" s="19" t="s">
        <v>293</v>
      </c>
      <c r="B157" s="28" t="s">
        <v>294</v>
      </c>
      <c r="C157" s="16" t="s">
        <v>15</v>
      </c>
      <c r="D157" s="34" t="s">
        <v>402</v>
      </c>
      <c r="E157" s="35" t="s">
        <v>417</v>
      </c>
      <c r="F157" s="59">
        <f t="shared" si="5"/>
        <v>5</v>
      </c>
      <c r="G157" s="2"/>
    </row>
    <row r="158" spans="1:7" ht="225" x14ac:dyDescent="0.3">
      <c r="A158" s="19" t="s">
        <v>295</v>
      </c>
      <c r="B158" s="28" t="s">
        <v>296</v>
      </c>
      <c r="C158" s="16" t="s">
        <v>15</v>
      </c>
      <c r="D158" s="34" t="s">
        <v>402</v>
      </c>
      <c r="E158" s="35" t="s">
        <v>417</v>
      </c>
      <c r="F158" s="59">
        <f t="shared" si="5"/>
        <v>5</v>
      </c>
      <c r="G158" s="2"/>
    </row>
    <row r="159" spans="1:7" ht="225" x14ac:dyDescent="0.3">
      <c r="A159" s="19" t="s">
        <v>297</v>
      </c>
      <c r="B159" s="28" t="s">
        <v>298</v>
      </c>
      <c r="C159" s="16" t="s">
        <v>22</v>
      </c>
      <c r="D159" s="34" t="s">
        <v>402</v>
      </c>
      <c r="E159" s="35" t="s">
        <v>417</v>
      </c>
      <c r="F159" s="59">
        <f t="shared" si="5"/>
        <v>5</v>
      </c>
      <c r="G159" s="2"/>
    </row>
    <row r="160" spans="1:7" ht="225" x14ac:dyDescent="0.3">
      <c r="A160" s="19" t="s">
        <v>299</v>
      </c>
      <c r="B160" s="28" t="s">
        <v>300</v>
      </c>
      <c r="C160" s="16" t="s">
        <v>15</v>
      </c>
      <c r="D160" s="34" t="s">
        <v>402</v>
      </c>
      <c r="E160" s="35" t="s">
        <v>417</v>
      </c>
      <c r="F160" s="59">
        <f t="shared" si="5"/>
        <v>5</v>
      </c>
      <c r="G160" s="2"/>
    </row>
    <row r="161" spans="1:7" ht="225" x14ac:dyDescent="0.3">
      <c r="A161" s="19" t="s">
        <v>301</v>
      </c>
      <c r="B161" s="28" t="s">
        <v>302</v>
      </c>
      <c r="C161" s="16" t="s">
        <v>25</v>
      </c>
      <c r="D161" s="34" t="s">
        <v>402</v>
      </c>
      <c r="E161" s="35" t="s">
        <v>417</v>
      </c>
      <c r="F161" s="59">
        <f t="shared" si="5"/>
        <v>5</v>
      </c>
      <c r="G161" s="2"/>
    </row>
    <row r="162" spans="1:7" ht="225" x14ac:dyDescent="0.3">
      <c r="A162" s="19" t="s">
        <v>303</v>
      </c>
      <c r="B162" s="28" t="s">
        <v>304</v>
      </c>
      <c r="C162" s="16" t="s">
        <v>15</v>
      </c>
      <c r="D162" s="34" t="s">
        <v>402</v>
      </c>
      <c r="E162" s="35" t="s">
        <v>417</v>
      </c>
      <c r="F162" s="59">
        <f t="shared" si="5"/>
        <v>5</v>
      </c>
      <c r="G162" s="2"/>
    </row>
    <row r="163" spans="1:7" ht="45.75" customHeight="1" x14ac:dyDescent="0.3">
      <c r="A163" s="19" t="s">
        <v>305</v>
      </c>
      <c r="B163" s="28" t="s">
        <v>306</v>
      </c>
      <c r="C163" s="16" t="s">
        <v>15</v>
      </c>
      <c r="D163" s="34" t="s">
        <v>402</v>
      </c>
      <c r="E163" s="35" t="s">
        <v>417</v>
      </c>
      <c r="F163" s="59">
        <f t="shared" si="5"/>
        <v>5</v>
      </c>
      <c r="G163" s="2"/>
    </row>
    <row r="164" spans="1:7" ht="60" customHeight="1" x14ac:dyDescent="0.3">
      <c r="A164" s="19" t="s">
        <v>307</v>
      </c>
      <c r="B164" s="28" t="s">
        <v>308</v>
      </c>
      <c r="C164" s="16" t="s">
        <v>25</v>
      </c>
      <c r="D164" s="34" t="s">
        <v>402</v>
      </c>
      <c r="E164" s="35" t="s">
        <v>417</v>
      </c>
      <c r="F164" s="59">
        <f t="shared" si="5"/>
        <v>5</v>
      </c>
      <c r="G164" s="2"/>
    </row>
    <row r="165" spans="1:7" ht="225" x14ac:dyDescent="0.3">
      <c r="A165" s="19" t="s">
        <v>309</v>
      </c>
      <c r="B165" s="28" t="s">
        <v>310</v>
      </c>
      <c r="C165" s="16" t="s">
        <v>25</v>
      </c>
      <c r="D165" s="34" t="s">
        <v>402</v>
      </c>
      <c r="E165" s="35" t="s">
        <v>417</v>
      </c>
      <c r="F165" s="59">
        <f t="shared" si="5"/>
        <v>5</v>
      </c>
      <c r="G165" s="2"/>
    </row>
    <row r="166" spans="1:7" ht="225" x14ac:dyDescent="0.3">
      <c r="A166" s="19" t="s">
        <v>311</v>
      </c>
      <c r="B166" s="28" t="s">
        <v>312</v>
      </c>
      <c r="C166" s="16" t="s">
        <v>25</v>
      </c>
      <c r="D166" s="34" t="s">
        <v>402</v>
      </c>
      <c r="E166" s="35" t="s">
        <v>417</v>
      </c>
      <c r="F166" s="59">
        <f t="shared" si="5"/>
        <v>5</v>
      </c>
      <c r="G166" s="2"/>
    </row>
    <row r="167" spans="1:7" ht="225" x14ac:dyDescent="0.3">
      <c r="A167" s="19" t="s">
        <v>313</v>
      </c>
      <c r="B167" s="28" t="s">
        <v>314</v>
      </c>
      <c r="C167" s="16" t="s">
        <v>25</v>
      </c>
      <c r="D167" s="34" t="s">
        <v>402</v>
      </c>
      <c r="E167" s="35" t="s">
        <v>417</v>
      </c>
      <c r="F167" s="59">
        <f t="shared" si="5"/>
        <v>5</v>
      </c>
      <c r="G167" s="2"/>
    </row>
    <row r="168" spans="1:7" ht="225" x14ac:dyDescent="0.3">
      <c r="A168" s="19" t="s">
        <v>315</v>
      </c>
      <c r="B168" s="28" t="s">
        <v>316</v>
      </c>
      <c r="C168" s="16" t="s">
        <v>25</v>
      </c>
      <c r="D168" s="34" t="s">
        <v>402</v>
      </c>
      <c r="E168" s="35" t="s">
        <v>417</v>
      </c>
      <c r="F168" s="59">
        <f t="shared" si="5"/>
        <v>5</v>
      </c>
      <c r="G168" s="2"/>
    </row>
    <row r="169" spans="1:7" ht="225" x14ac:dyDescent="0.3">
      <c r="A169" s="19" t="s">
        <v>317</v>
      </c>
      <c r="B169" s="28" t="s">
        <v>318</v>
      </c>
      <c r="C169" s="16" t="s">
        <v>15</v>
      </c>
      <c r="D169" s="34" t="s">
        <v>402</v>
      </c>
      <c r="E169" s="35" t="s">
        <v>417</v>
      </c>
      <c r="F169" s="59">
        <f t="shared" si="5"/>
        <v>5</v>
      </c>
      <c r="G169" s="2"/>
    </row>
    <row r="170" spans="1:7" ht="225" x14ac:dyDescent="0.3">
      <c r="A170" s="19" t="s">
        <v>319</v>
      </c>
      <c r="B170" s="28" t="s">
        <v>320</v>
      </c>
      <c r="C170" s="16"/>
      <c r="D170" s="34" t="s">
        <v>402</v>
      </c>
      <c r="E170" s="35" t="s">
        <v>417</v>
      </c>
      <c r="F170" s="59">
        <f t="shared" si="5"/>
        <v>5</v>
      </c>
      <c r="G170" s="2"/>
    </row>
    <row r="171" spans="1:7" x14ac:dyDescent="0.3">
      <c r="A171" s="23">
        <v>3.7</v>
      </c>
      <c r="B171" s="23" t="s">
        <v>321</v>
      </c>
      <c r="C171" s="16"/>
      <c r="D171" s="39"/>
      <c r="E171" s="2"/>
      <c r="F171" s="16"/>
      <c r="G171" s="2"/>
    </row>
    <row r="172" spans="1:7" ht="57.6" x14ac:dyDescent="0.3">
      <c r="A172" s="19" t="s">
        <v>322</v>
      </c>
      <c r="B172" s="19" t="s">
        <v>323</v>
      </c>
      <c r="C172" s="16" t="s">
        <v>15</v>
      </c>
      <c r="D172" s="39"/>
      <c r="E172" s="36"/>
      <c r="F172" s="16"/>
      <c r="G172" s="2"/>
    </row>
    <row r="173" spans="1:7" ht="88.5" customHeight="1" x14ac:dyDescent="0.3">
      <c r="A173" s="19" t="s">
        <v>324</v>
      </c>
      <c r="B173" s="28" t="s">
        <v>325</v>
      </c>
      <c r="C173" s="16" t="s">
        <v>15</v>
      </c>
      <c r="D173" s="34" t="s">
        <v>402</v>
      </c>
      <c r="E173" s="35" t="s">
        <v>417</v>
      </c>
      <c r="F173" s="59">
        <f t="shared" ref="F173" si="6">IF(E173="0-Totally Deficient",0,IF(E173="2-Non compliant",2,IF(E173= "4-Compliant with associated qualifications",4,IF(E173="5-Compliant",5,""))))*1</f>
        <v>5</v>
      </c>
      <c r="G173" s="2"/>
    </row>
    <row r="174" spans="1:7" ht="49.5" customHeight="1" x14ac:dyDescent="0.3">
      <c r="A174" s="19" t="s">
        <v>326</v>
      </c>
      <c r="B174" s="19" t="s">
        <v>327</v>
      </c>
      <c r="C174" s="16" t="s">
        <v>15</v>
      </c>
      <c r="D174" s="39"/>
      <c r="E174" s="36"/>
      <c r="F174" s="16"/>
      <c r="G174" s="2"/>
    </row>
    <row r="175" spans="1:7" x14ac:dyDescent="0.3">
      <c r="A175" s="23">
        <v>3.8</v>
      </c>
      <c r="B175" s="23" t="s">
        <v>328</v>
      </c>
      <c r="C175" s="16"/>
      <c r="D175" s="39"/>
      <c r="E175" s="36"/>
      <c r="F175" s="16"/>
      <c r="G175" s="2"/>
    </row>
    <row r="176" spans="1:7" x14ac:dyDescent="0.3">
      <c r="A176" s="23" t="s">
        <v>329</v>
      </c>
      <c r="B176" s="23" t="s">
        <v>330</v>
      </c>
      <c r="C176" s="16"/>
      <c r="D176" s="39"/>
      <c r="E176" s="36"/>
      <c r="F176" s="16"/>
      <c r="G176" s="2"/>
    </row>
    <row r="177" spans="1:7" ht="28.8" x14ac:dyDescent="0.3">
      <c r="A177" s="23"/>
      <c r="B177" s="19" t="s">
        <v>331</v>
      </c>
      <c r="C177" s="16"/>
      <c r="D177" s="39"/>
      <c r="E177" s="36"/>
      <c r="F177" s="16"/>
      <c r="G177" s="2"/>
    </row>
    <row r="178" spans="1:7" x14ac:dyDescent="0.3">
      <c r="A178" s="23" t="s">
        <v>332</v>
      </c>
      <c r="B178" s="23" t="s">
        <v>333</v>
      </c>
      <c r="C178" s="16"/>
      <c r="D178" s="39"/>
      <c r="E178" s="36"/>
      <c r="F178" s="16"/>
      <c r="G178" s="2"/>
    </row>
    <row r="179" spans="1:7" ht="43.2" x14ac:dyDescent="0.3">
      <c r="A179" s="19" t="s">
        <v>334</v>
      </c>
      <c r="B179" s="19" t="s">
        <v>335</v>
      </c>
      <c r="C179" s="16" t="s">
        <v>15</v>
      </c>
      <c r="D179" s="39"/>
      <c r="E179" s="36"/>
      <c r="F179" s="16"/>
      <c r="G179" s="2"/>
    </row>
    <row r="180" spans="1:7" ht="59.25" customHeight="1" x14ac:dyDescent="0.3">
      <c r="A180" s="19" t="s">
        <v>336</v>
      </c>
      <c r="B180" s="19" t="s">
        <v>337</v>
      </c>
      <c r="C180" s="16" t="s">
        <v>15</v>
      </c>
      <c r="D180" s="39"/>
      <c r="E180" s="36"/>
      <c r="F180" s="16"/>
      <c r="G180" s="2"/>
    </row>
    <row r="181" spans="1:7" ht="43.2" x14ac:dyDescent="0.3">
      <c r="A181" s="19" t="s">
        <v>338</v>
      </c>
      <c r="B181" s="19" t="s">
        <v>339</v>
      </c>
      <c r="C181" s="16" t="s">
        <v>15</v>
      </c>
      <c r="D181" s="39"/>
      <c r="E181" s="36"/>
      <c r="F181" s="16"/>
      <c r="G181" s="2"/>
    </row>
    <row r="182" spans="1:7" ht="28.8" x14ac:dyDescent="0.3">
      <c r="A182" s="19" t="s">
        <v>340</v>
      </c>
      <c r="B182" s="19" t="s">
        <v>341</v>
      </c>
      <c r="C182" s="16" t="s">
        <v>15</v>
      </c>
      <c r="D182" s="39"/>
      <c r="E182" s="36"/>
      <c r="F182" s="16"/>
      <c r="G182" s="2"/>
    </row>
    <row r="183" spans="1:7" ht="28.8" x14ac:dyDescent="0.3">
      <c r="A183" s="19" t="s">
        <v>342</v>
      </c>
      <c r="B183" s="19" t="s">
        <v>343</v>
      </c>
      <c r="C183" s="16" t="s">
        <v>15</v>
      </c>
      <c r="D183" s="39"/>
      <c r="E183" s="36"/>
      <c r="F183" s="16"/>
      <c r="G183" s="2"/>
    </row>
    <row r="184" spans="1:7" ht="28.8" x14ac:dyDescent="0.3">
      <c r="A184" s="19" t="s">
        <v>344</v>
      </c>
      <c r="B184" s="19" t="s">
        <v>345</v>
      </c>
      <c r="C184" s="16" t="s">
        <v>15</v>
      </c>
      <c r="D184" s="39"/>
      <c r="E184" s="36"/>
      <c r="F184" s="16"/>
      <c r="G184" s="2"/>
    </row>
    <row r="185" spans="1:7" ht="57.6" x14ac:dyDescent="0.3">
      <c r="A185" s="19" t="s">
        <v>346</v>
      </c>
      <c r="B185" s="19" t="s">
        <v>347</v>
      </c>
      <c r="C185" s="16" t="s">
        <v>15</v>
      </c>
      <c r="D185" s="39"/>
      <c r="E185" s="36"/>
      <c r="F185" s="16"/>
      <c r="G185" s="2"/>
    </row>
    <row r="186" spans="1:7" ht="28.8" x14ac:dyDescent="0.3">
      <c r="A186" s="19" t="s">
        <v>348</v>
      </c>
      <c r="B186" s="19" t="s">
        <v>349</v>
      </c>
      <c r="C186" s="16" t="s">
        <v>15</v>
      </c>
      <c r="D186" s="39"/>
      <c r="E186" s="36"/>
      <c r="F186" s="16"/>
      <c r="G186" s="2"/>
    </row>
    <row r="187" spans="1:7" ht="43.2" x14ac:dyDescent="0.3">
      <c r="A187" s="19" t="s">
        <v>350</v>
      </c>
      <c r="B187" s="19" t="s">
        <v>351</v>
      </c>
      <c r="C187" s="16" t="s">
        <v>15</v>
      </c>
      <c r="D187" s="39"/>
      <c r="E187" s="36"/>
      <c r="F187" s="16"/>
      <c r="G187" s="2"/>
    </row>
    <row r="188" spans="1:7" ht="33" customHeight="1" x14ac:dyDescent="0.3">
      <c r="A188" s="19" t="s">
        <v>352</v>
      </c>
      <c r="B188" s="19" t="s">
        <v>353</v>
      </c>
      <c r="C188" s="16"/>
      <c r="D188" s="39"/>
      <c r="E188" s="36"/>
      <c r="F188" s="16"/>
      <c r="G188" s="2"/>
    </row>
    <row r="189" spans="1:7" ht="36" customHeight="1" x14ac:dyDescent="0.3">
      <c r="A189" s="19" t="s">
        <v>354</v>
      </c>
      <c r="B189" s="19" t="s">
        <v>355</v>
      </c>
      <c r="C189" s="16"/>
      <c r="D189" s="39"/>
      <c r="E189" s="36"/>
      <c r="F189" s="16"/>
      <c r="G189" s="2"/>
    </row>
    <row r="190" spans="1:7" ht="32.25" customHeight="1" x14ac:dyDescent="0.3">
      <c r="A190" s="19" t="s">
        <v>356</v>
      </c>
      <c r="B190" s="19" t="s">
        <v>357</v>
      </c>
      <c r="C190" s="16" t="s">
        <v>15</v>
      </c>
      <c r="D190" s="39"/>
      <c r="E190" s="36"/>
      <c r="F190" s="16"/>
      <c r="G190" s="2"/>
    </row>
    <row r="191" spans="1:7" x14ac:dyDescent="0.3">
      <c r="A191" s="23" t="s">
        <v>358</v>
      </c>
      <c r="B191" s="23" t="s">
        <v>359</v>
      </c>
      <c r="C191" s="16"/>
      <c r="D191" s="39"/>
      <c r="E191" s="36"/>
      <c r="F191" s="16"/>
      <c r="G191" s="2"/>
    </row>
    <row r="192" spans="1:7" ht="28.8" x14ac:dyDescent="0.3">
      <c r="A192" s="19" t="s">
        <v>360</v>
      </c>
      <c r="B192" s="28" t="s">
        <v>361</v>
      </c>
      <c r="C192" s="16" t="s">
        <v>15</v>
      </c>
      <c r="D192" s="39"/>
      <c r="E192" s="35" t="s">
        <v>417</v>
      </c>
      <c r="F192" s="59">
        <f t="shared" ref="F192:F193" si="7">IF(E192="0-Totally Deficient",0,IF(E192="2-Non compliant",2,IF(E192= "4-Compliant with associated qualifications",4,IF(E192="5-Compliant",5,""))))*1</f>
        <v>5</v>
      </c>
      <c r="G192" s="2"/>
    </row>
    <row r="193" spans="1:7" ht="51.75" customHeight="1" x14ac:dyDescent="0.3">
      <c r="A193" s="19" t="s">
        <v>362</v>
      </c>
      <c r="B193" s="28" t="s">
        <v>244</v>
      </c>
      <c r="C193" s="16" t="s">
        <v>200</v>
      </c>
      <c r="D193" s="34" t="s">
        <v>402</v>
      </c>
      <c r="E193" s="35" t="s">
        <v>417</v>
      </c>
      <c r="F193" s="59">
        <f t="shared" si="7"/>
        <v>5</v>
      </c>
      <c r="G193" s="2"/>
    </row>
    <row r="194" spans="1:7" ht="47.25" customHeight="1" x14ac:dyDescent="0.3">
      <c r="A194" s="23">
        <v>3.9</v>
      </c>
      <c r="B194" s="23" t="s">
        <v>363</v>
      </c>
      <c r="C194" s="16"/>
      <c r="D194" s="39"/>
      <c r="E194" s="36"/>
      <c r="F194" s="16"/>
      <c r="G194" s="2"/>
    </row>
    <row r="195" spans="1:7" ht="47.25" customHeight="1" x14ac:dyDescent="0.3">
      <c r="A195" s="19" t="s">
        <v>364</v>
      </c>
      <c r="B195" s="19" t="s">
        <v>365</v>
      </c>
      <c r="C195" s="16"/>
      <c r="D195" s="39"/>
      <c r="E195" s="36"/>
      <c r="F195" s="16"/>
      <c r="G195" s="2"/>
    </row>
    <row r="196" spans="1:7" ht="47.25" customHeight="1" x14ac:dyDescent="0.3">
      <c r="A196" s="19" t="s">
        <v>366</v>
      </c>
      <c r="B196" s="19" t="s">
        <v>367</v>
      </c>
      <c r="C196" s="16"/>
      <c r="D196" s="39"/>
      <c r="E196" s="36"/>
      <c r="F196" s="16"/>
      <c r="G196" s="2"/>
    </row>
    <row r="197" spans="1:7" ht="72" x14ac:dyDescent="0.3">
      <c r="A197" s="19" t="s">
        <v>368</v>
      </c>
      <c r="B197" s="19" t="s">
        <v>369</v>
      </c>
      <c r="C197" s="16"/>
      <c r="D197" s="39"/>
      <c r="E197" s="36"/>
      <c r="F197" s="16"/>
      <c r="G197" s="2"/>
    </row>
    <row r="198" spans="1:7" ht="28.8" x14ac:dyDescent="0.3">
      <c r="A198" s="19" t="s">
        <v>370</v>
      </c>
      <c r="B198" s="19" t="s">
        <v>371</v>
      </c>
      <c r="C198" s="16"/>
      <c r="D198" s="39"/>
      <c r="E198" s="36"/>
      <c r="F198" s="16"/>
      <c r="G198" s="2"/>
    </row>
    <row r="199" spans="1:7" ht="27.75" customHeight="1" x14ac:dyDescent="0.3">
      <c r="A199" s="19" t="s">
        <v>372</v>
      </c>
      <c r="B199" s="19" t="s">
        <v>373</v>
      </c>
      <c r="C199" s="16"/>
      <c r="D199" s="39"/>
      <c r="E199" s="17"/>
      <c r="F199" s="16"/>
      <c r="G199" s="2"/>
    </row>
    <row r="200" spans="1:7" ht="72" x14ac:dyDescent="0.3">
      <c r="A200" s="19" t="s">
        <v>374</v>
      </c>
      <c r="B200" s="19" t="s">
        <v>375</v>
      </c>
      <c r="C200" s="16"/>
      <c r="D200" s="39"/>
      <c r="E200" s="17"/>
      <c r="F200" s="16"/>
      <c r="G200" s="2"/>
    </row>
    <row r="201" spans="1:7" x14ac:dyDescent="0.3">
      <c r="A201" s="23" t="s">
        <v>376</v>
      </c>
      <c r="B201" s="24" t="s">
        <v>377</v>
      </c>
      <c r="C201" s="16"/>
      <c r="D201" s="39"/>
      <c r="E201" s="17"/>
      <c r="F201" s="16"/>
      <c r="G201" s="2"/>
    </row>
    <row r="202" spans="1:7" ht="225" x14ac:dyDescent="0.3">
      <c r="A202" s="19" t="s">
        <v>378</v>
      </c>
      <c r="B202" s="29" t="s">
        <v>379</v>
      </c>
      <c r="C202" s="16" t="s">
        <v>15</v>
      </c>
      <c r="D202" s="34" t="s">
        <v>402</v>
      </c>
      <c r="E202" s="35" t="s">
        <v>417</v>
      </c>
      <c r="F202" s="59">
        <f t="shared" ref="F202:F204" si="8">IF(E202="0-Totally Deficient",0,IF(E202="2-Non compliant",2,IF(E202= "4-Compliant with associated qualifications",4,IF(E202="5-Compliant",5,""))))*1</f>
        <v>5</v>
      </c>
      <c r="G202" s="2"/>
    </row>
    <row r="203" spans="1:7" ht="225" x14ac:dyDescent="0.3">
      <c r="A203" s="19" t="s">
        <v>380</v>
      </c>
      <c r="B203" s="29" t="s">
        <v>381</v>
      </c>
      <c r="C203" s="16" t="s">
        <v>15</v>
      </c>
      <c r="D203" s="34" t="s">
        <v>402</v>
      </c>
      <c r="E203" s="35" t="s">
        <v>417</v>
      </c>
      <c r="F203" s="59">
        <f t="shared" si="8"/>
        <v>5</v>
      </c>
      <c r="G203" s="2"/>
    </row>
    <row r="204" spans="1:7" ht="225" x14ac:dyDescent="0.3">
      <c r="A204" s="19" t="s">
        <v>382</v>
      </c>
      <c r="B204" s="29" t="s">
        <v>383</v>
      </c>
      <c r="C204" s="16" t="s">
        <v>15</v>
      </c>
      <c r="D204" s="34" t="s">
        <v>402</v>
      </c>
      <c r="E204" s="35" t="s">
        <v>417</v>
      </c>
      <c r="F204" s="59">
        <f t="shared" si="8"/>
        <v>5</v>
      </c>
      <c r="G204" s="2"/>
    </row>
    <row r="205" spans="1:7" x14ac:dyDescent="0.3">
      <c r="A205" s="23">
        <v>3.1</v>
      </c>
      <c r="B205" s="24" t="s">
        <v>384</v>
      </c>
      <c r="C205" s="16"/>
      <c r="D205" s="39"/>
      <c r="E205" s="17"/>
      <c r="F205" s="16"/>
      <c r="G205" s="2"/>
    </row>
    <row r="206" spans="1:7" ht="57.6" x14ac:dyDescent="0.3">
      <c r="A206" s="19" t="s">
        <v>385</v>
      </c>
      <c r="B206" s="16" t="s">
        <v>386</v>
      </c>
      <c r="C206" s="16" t="s">
        <v>15</v>
      </c>
      <c r="D206" s="39"/>
      <c r="E206" s="17"/>
      <c r="F206" s="16"/>
      <c r="G206" s="2"/>
    </row>
    <row r="207" spans="1:7" ht="28.8" x14ac:dyDescent="0.3">
      <c r="A207" s="19" t="s">
        <v>387</v>
      </c>
      <c r="B207" s="16" t="s">
        <v>388</v>
      </c>
      <c r="C207" s="16" t="s">
        <v>15</v>
      </c>
      <c r="D207" s="39"/>
      <c r="E207" s="17"/>
      <c r="F207" s="16"/>
      <c r="G207" s="2"/>
    </row>
    <row r="208" spans="1:7" ht="28.8" x14ac:dyDescent="0.3">
      <c r="A208" s="19" t="s">
        <v>389</v>
      </c>
      <c r="B208" s="16" t="s">
        <v>390</v>
      </c>
      <c r="C208" s="16" t="s">
        <v>15</v>
      </c>
      <c r="D208" s="39"/>
      <c r="E208" s="17"/>
      <c r="F208" s="16"/>
      <c r="G208" s="2"/>
    </row>
    <row r="209" spans="1:7" ht="28.8" x14ac:dyDescent="0.3">
      <c r="A209" s="19" t="s">
        <v>391</v>
      </c>
      <c r="B209" s="16" t="s">
        <v>392</v>
      </c>
      <c r="C209" s="16" t="s">
        <v>15</v>
      </c>
      <c r="D209" s="39"/>
      <c r="E209" s="17"/>
      <c r="F209" s="16"/>
      <c r="G209" s="2"/>
    </row>
    <row r="210" spans="1:7" ht="28.8" x14ac:dyDescent="0.3">
      <c r="A210" s="19" t="s">
        <v>393</v>
      </c>
      <c r="B210" s="16" t="s">
        <v>394</v>
      </c>
      <c r="C210" s="16" t="s">
        <v>15</v>
      </c>
      <c r="D210" s="39"/>
      <c r="E210" s="17"/>
      <c r="F210" s="16"/>
      <c r="G210" s="2"/>
    </row>
    <row r="211" spans="1:7" ht="43.2" x14ac:dyDescent="0.3">
      <c r="A211" s="19" t="s">
        <v>395</v>
      </c>
      <c r="B211" s="16" t="s">
        <v>396</v>
      </c>
      <c r="C211" s="16" t="s">
        <v>15</v>
      </c>
      <c r="D211" s="39"/>
      <c r="E211" s="17"/>
      <c r="F211" s="16"/>
      <c r="G211" s="2"/>
    </row>
    <row r="212" spans="1:7" x14ac:dyDescent="0.3">
      <c r="D212" s="50" t="s">
        <v>418</v>
      </c>
      <c r="E212" s="31"/>
      <c r="F212" s="56"/>
      <c r="G212" s="32"/>
    </row>
    <row r="213" spans="1:7" x14ac:dyDescent="0.3">
      <c r="E213" s="22"/>
      <c r="F213" s="57"/>
      <c r="G213" s="22"/>
    </row>
    <row r="214" spans="1:7" x14ac:dyDescent="0.3">
      <c r="E214" s="22"/>
      <c r="F214" s="57"/>
      <c r="G214" s="22"/>
    </row>
    <row r="215" spans="1:7" x14ac:dyDescent="0.3">
      <c r="E215" s="22"/>
      <c r="F215" s="57"/>
      <c r="G215" s="22"/>
    </row>
    <row r="216" spans="1:7" x14ac:dyDescent="0.3">
      <c r="E216" s="22"/>
      <c r="F216" s="57"/>
      <c r="G216" s="22"/>
    </row>
    <row r="217" spans="1:7" x14ac:dyDescent="0.3">
      <c r="E217" s="22"/>
      <c r="F217" s="57"/>
      <c r="G217" s="22"/>
    </row>
    <row r="218" spans="1:7" x14ac:dyDescent="0.3">
      <c r="E218" s="22"/>
      <c r="F218" s="57"/>
      <c r="G218" s="22"/>
    </row>
    <row r="219" spans="1:7" x14ac:dyDescent="0.3">
      <c r="G219"/>
    </row>
    <row r="220" spans="1:7" x14ac:dyDescent="0.3">
      <c r="G220"/>
    </row>
    <row r="221" spans="1:7" x14ac:dyDescent="0.3">
      <c r="G221"/>
    </row>
    <row r="222" spans="1:7" x14ac:dyDescent="0.3">
      <c r="G222"/>
    </row>
    <row r="223" spans="1:7" x14ac:dyDescent="0.3">
      <c r="G223"/>
    </row>
    <row r="224" spans="1:7" x14ac:dyDescent="0.3">
      <c r="G224"/>
    </row>
    <row r="225" spans="7:7" x14ac:dyDescent="0.3">
      <c r="G225"/>
    </row>
    <row r="226" spans="7:7" x14ac:dyDescent="0.3">
      <c r="G226"/>
    </row>
    <row r="227" spans="7:7" x14ac:dyDescent="0.3">
      <c r="G227"/>
    </row>
    <row r="228" spans="7:7" x14ac:dyDescent="0.3">
      <c r="G228"/>
    </row>
    <row r="229" spans="7:7" x14ac:dyDescent="0.3">
      <c r="G229"/>
    </row>
    <row r="230" spans="7:7" x14ac:dyDescent="0.3">
      <c r="G230"/>
    </row>
    <row r="231" spans="7:7" x14ac:dyDescent="0.3">
      <c r="G231"/>
    </row>
    <row r="232" spans="7:7" x14ac:dyDescent="0.3">
      <c r="G232"/>
    </row>
    <row r="233" spans="7:7" x14ac:dyDescent="0.3">
      <c r="G233"/>
    </row>
    <row r="234" spans="7:7" x14ac:dyDescent="0.3">
      <c r="G234"/>
    </row>
    <row r="235" spans="7:7" x14ac:dyDescent="0.3">
      <c r="G235"/>
    </row>
    <row r="236" spans="7:7" x14ac:dyDescent="0.3">
      <c r="G236"/>
    </row>
    <row r="237" spans="7:7" x14ac:dyDescent="0.3">
      <c r="G237"/>
    </row>
    <row r="238" spans="7:7" x14ac:dyDescent="0.3">
      <c r="G238"/>
    </row>
    <row r="239" spans="7:7" x14ac:dyDescent="0.3">
      <c r="G239"/>
    </row>
    <row r="240" spans="7:7" x14ac:dyDescent="0.3">
      <c r="G240"/>
    </row>
    <row r="241" spans="7:7" x14ac:dyDescent="0.3">
      <c r="G241"/>
    </row>
    <row r="242" spans="7:7" x14ac:dyDescent="0.3">
      <c r="G242"/>
    </row>
    <row r="243" spans="7:7" x14ac:dyDescent="0.3">
      <c r="G243"/>
    </row>
    <row r="244" spans="7:7" x14ac:dyDescent="0.3">
      <c r="G244"/>
    </row>
    <row r="245" spans="7:7" x14ac:dyDescent="0.3">
      <c r="G245"/>
    </row>
    <row r="246" spans="7:7" x14ac:dyDescent="0.3">
      <c r="G246"/>
    </row>
    <row r="247" spans="7:7" x14ac:dyDescent="0.3">
      <c r="G247"/>
    </row>
    <row r="248" spans="7:7" x14ac:dyDescent="0.3">
      <c r="G248"/>
    </row>
    <row r="249" spans="7:7" x14ac:dyDescent="0.3">
      <c r="G249"/>
    </row>
    <row r="250" spans="7:7" x14ac:dyDescent="0.3">
      <c r="G250"/>
    </row>
    <row r="251" spans="7:7" x14ac:dyDescent="0.3">
      <c r="G251"/>
    </row>
    <row r="252" spans="7:7" x14ac:dyDescent="0.3">
      <c r="G252"/>
    </row>
    <row r="253" spans="7:7" x14ac:dyDescent="0.3">
      <c r="G253"/>
    </row>
    <row r="254" spans="7:7" x14ac:dyDescent="0.3">
      <c r="G254"/>
    </row>
    <row r="255" spans="7:7" x14ac:dyDescent="0.3">
      <c r="G255"/>
    </row>
    <row r="256" spans="7:7" x14ac:dyDescent="0.3">
      <c r="G256"/>
    </row>
    <row r="257" spans="7:7" x14ac:dyDescent="0.3">
      <c r="G257"/>
    </row>
    <row r="258" spans="7:7" x14ac:dyDescent="0.3">
      <c r="G258"/>
    </row>
    <row r="259" spans="7:7" x14ac:dyDescent="0.3">
      <c r="G259"/>
    </row>
    <row r="260" spans="7:7" x14ac:dyDescent="0.3">
      <c r="G260"/>
    </row>
    <row r="261" spans="7:7" x14ac:dyDescent="0.3">
      <c r="G261"/>
    </row>
    <row r="262" spans="7:7" x14ac:dyDescent="0.3">
      <c r="G262"/>
    </row>
    <row r="263" spans="7:7" x14ac:dyDescent="0.3">
      <c r="G263"/>
    </row>
    <row r="264" spans="7:7" x14ac:dyDescent="0.3">
      <c r="G264"/>
    </row>
    <row r="265" spans="7:7" x14ac:dyDescent="0.3">
      <c r="G265"/>
    </row>
    <row r="266" spans="7:7" x14ac:dyDescent="0.3">
      <c r="G266"/>
    </row>
    <row r="267" spans="7:7" x14ac:dyDescent="0.3">
      <c r="G267"/>
    </row>
    <row r="268" spans="7:7" x14ac:dyDescent="0.3">
      <c r="G268"/>
    </row>
    <row r="269" spans="7:7" x14ac:dyDescent="0.3">
      <c r="G269"/>
    </row>
    <row r="270" spans="7:7" x14ac:dyDescent="0.3">
      <c r="G270"/>
    </row>
    <row r="271" spans="7:7" x14ac:dyDescent="0.3">
      <c r="G271"/>
    </row>
    <row r="272" spans="7:7" x14ac:dyDescent="0.3">
      <c r="G272"/>
    </row>
    <row r="273" spans="7:7" x14ac:dyDescent="0.3">
      <c r="G273"/>
    </row>
    <row r="274" spans="7:7" x14ac:dyDescent="0.3">
      <c r="G274"/>
    </row>
    <row r="275" spans="7:7" x14ac:dyDescent="0.3">
      <c r="G275"/>
    </row>
    <row r="276" spans="7:7" x14ac:dyDescent="0.3">
      <c r="G276"/>
    </row>
    <row r="277" spans="7:7" x14ac:dyDescent="0.3">
      <c r="G277"/>
    </row>
    <row r="278" spans="7:7" x14ac:dyDescent="0.3">
      <c r="G278"/>
    </row>
    <row r="279" spans="7:7" x14ac:dyDescent="0.3">
      <c r="G279"/>
    </row>
    <row r="280" spans="7:7" x14ac:dyDescent="0.3">
      <c r="G280"/>
    </row>
    <row r="281" spans="7:7" x14ac:dyDescent="0.3">
      <c r="G281"/>
    </row>
    <row r="282" spans="7:7" x14ac:dyDescent="0.3">
      <c r="G282"/>
    </row>
    <row r="283" spans="7:7" x14ac:dyDescent="0.3">
      <c r="G283"/>
    </row>
    <row r="284" spans="7:7" x14ac:dyDescent="0.3">
      <c r="G284"/>
    </row>
    <row r="285" spans="7:7" x14ac:dyDescent="0.3">
      <c r="G285"/>
    </row>
    <row r="286" spans="7:7" x14ac:dyDescent="0.3">
      <c r="G286"/>
    </row>
    <row r="287" spans="7:7" x14ac:dyDescent="0.3">
      <c r="G287"/>
    </row>
    <row r="288" spans="7:7" x14ac:dyDescent="0.3">
      <c r="G288"/>
    </row>
    <row r="289" spans="7:7" x14ac:dyDescent="0.3">
      <c r="G289"/>
    </row>
    <row r="290" spans="7:7" x14ac:dyDescent="0.3">
      <c r="G290"/>
    </row>
    <row r="291" spans="7:7" x14ac:dyDescent="0.3">
      <c r="G291"/>
    </row>
    <row r="292" spans="7:7" x14ac:dyDescent="0.3">
      <c r="G292"/>
    </row>
    <row r="293" spans="7:7" x14ac:dyDescent="0.3">
      <c r="G293"/>
    </row>
    <row r="294" spans="7:7" x14ac:dyDescent="0.3">
      <c r="G294"/>
    </row>
    <row r="295" spans="7:7" x14ac:dyDescent="0.3">
      <c r="G295"/>
    </row>
    <row r="296" spans="7:7" x14ac:dyDescent="0.3">
      <c r="G296"/>
    </row>
    <row r="297" spans="7:7" x14ac:dyDescent="0.3">
      <c r="G297"/>
    </row>
    <row r="298" spans="7:7" x14ac:dyDescent="0.3">
      <c r="G298"/>
    </row>
    <row r="299" spans="7:7" x14ac:dyDescent="0.3">
      <c r="G299"/>
    </row>
    <row r="300" spans="7:7" x14ac:dyDescent="0.3">
      <c r="G300"/>
    </row>
    <row r="301" spans="7:7" x14ac:dyDescent="0.3">
      <c r="G301"/>
    </row>
    <row r="302" spans="7:7" x14ac:dyDescent="0.3">
      <c r="G302"/>
    </row>
    <row r="303" spans="7:7" x14ac:dyDescent="0.3">
      <c r="G303"/>
    </row>
    <row r="304" spans="7:7" x14ac:dyDescent="0.3">
      <c r="G304"/>
    </row>
    <row r="305" spans="7:7" x14ac:dyDescent="0.3">
      <c r="G305"/>
    </row>
    <row r="306" spans="7:7" x14ac:dyDescent="0.3">
      <c r="G306"/>
    </row>
    <row r="307" spans="7:7" x14ac:dyDescent="0.3">
      <c r="G307"/>
    </row>
    <row r="308" spans="7:7" x14ac:dyDescent="0.3">
      <c r="G308"/>
    </row>
    <row r="309" spans="7:7" x14ac:dyDescent="0.3">
      <c r="G309"/>
    </row>
    <row r="310" spans="7:7" x14ac:dyDescent="0.3">
      <c r="G310"/>
    </row>
    <row r="311" spans="7:7" x14ac:dyDescent="0.3">
      <c r="G311"/>
    </row>
    <row r="312" spans="7:7" x14ac:dyDescent="0.3">
      <c r="G312"/>
    </row>
    <row r="313" spans="7:7" x14ac:dyDescent="0.3">
      <c r="G313"/>
    </row>
    <row r="314" spans="7:7" x14ac:dyDescent="0.3">
      <c r="G314"/>
    </row>
    <row r="315" spans="7:7" x14ac:dyDescent="0.3">
      <c r="G315"/>
    </row>
    <row r="316" spans="7:7" x14ac:dyDescent="0.3">
      <c r="G316"/>
    </row>
    <row r="317" spans="7:7" x14ac:dyDescent="0.3">
      <c r="G317"/>
    </row>
    <row r="318" spans="7:7" x14ac:dyDescent="0.3">
      <c r="G318"/>
    </row>
    <row r="319" spans="7:7" x14ac:dyDescent="0.3">
      <c r="G319"/>
    </row>
    <row r="320" spans="7:7" x14ac:dyDescent="0.3">
      <c r="G320"/>
    </row>
    <row r="321" spans="7:7" x14ac:dyDescent="0.3">
      <c r="G321"/>
    </row>
    <row r="322" spans="7:7" x14ac:dyDescent="0.3">
      <c r="G322"/>
    </row>
    <row r="323" spans="7:7" x14ac:dyDescent="0.3">
      <c r="G323"/>
    </row>
    <row r="324" spans="7:7" x14ac:dyDescent="0.3">
      <c r="G324"/>
    </row>
    <row r="325" spans="7:7" x14ac:dyDescent="0.3">
      <c r="G325"/>
    </row>
    <row r="326" spans="7:7" x14ac:dyDescent="0.3">
      <c r="G326"/>
    </row>
    <row r="327" spans="7:7" x14ac:dyDescent="0.3">
      <c r="G327"/>
    </row>
    <row r="328" spans="7:7" x14ac:dyDescent="0.3">
      <c r="G328"/>
    </row>
    <row r="329" spans="7:7" x14ac:dyDescent="0.3">
      <c r="G329"/>
    </row>
    <row r="330" spans="7:7" x14ac:dyDescent="0.3">
      <c r="G330"/>
    </row>
    <row r="331" spans="7:7" x14ac:dyDescent="0.3">
      <c r="G331"/>
    </row>
    <row r="332" spans="7:7" x14ac:dyDescent="0.3">
      <c r="G332"/>
    </row>
    <row r="333" spans="7:7" x14ac:dyDescent="0.3">
      <c r="G333"/>
    </row>
    <row r="334" spans="7:7" x14ac:dyDescent="0.3">
      <c r="G334" s="18"/>
    </row>
  </sheetData>
  <mergeCells count="2">
    <mergeCell ref="A1:G1"/>
    <mergeCell ref="A2:G2"/>
  </mergeCells>
  <conditionalFormatting sqref="E57:E60">
    <cfRule type="containsText" dxfId="120" priority="81" operator="containsText" text="2-Non compliant">
      <formula>NOT(ISERROR(SEARCH("2-Non compliant",E57)))</formula>
    </cfRule>
    <cfRule type="containsText" dxfId="119" priority="84" operator="containsText" text="NON-COMPLIANT ">
      <formula>NOT(ISERROR(SEARCH("NON-COMPLIANT ",E57)))</formula>
    </cfRule>
    <cfRule type="containsText" dxfId="118" priority="80" operator="containsText" text="0-Totally Deficient">
      <formula>NOT(ISERROR(SEARCH("0-Totally Deficient",E57)))</formula>
    </cfRule>
    <cfRule type="containsText" dxfId="117" priority="82" operator="containsText" text="5-Compliant">
      <formula>NOT(ISERROR(SEARCH("5-Compliant",E57)))</formula>
    </cfRule>
    <cfRule type="containsText" dxfId="116" priority="83" operator="containsText" text="TOTALLY DEFICIENT OR NON-RESPONSIVE">
      <formula>NOT(ISERROR(SEARCH("TOTALLY DEFICIENT OR NON-RESPONSIVE",E57)))</formula>
    </cfRule>
    <cfRule type="containsText" dxfId="115" priority="85" operator="containsText" text="COMPLIANT WITH ASSOCIATED QUALIFICATIONS">
      <formula>NOT(ISERROR(SEARCH("COMPLIANT WITH ASSOCIATED QUALIFICATIONS",E57)))</formula>
    </cfRule>
  </conditionalFormatting>
  <conditionalFormatting sqref="E61:E76">
    <cfRule type="cellIs" dxfId="114" priority="22" operator="equal">
      <formula>"COMPLIANT WITH ASSOCIATED QUALIFICATIONS"</formula>
    </cfRule>
    <cfRule type="cellIs" dxfId="113" priority="24" operator="equal">
      <formula>"Compliant"</formula>
    </cfRule>
    <cfRule type="cellIs" dxfId="112" priority="25" operator="equal">
      <formula>"Non-compliant"</formula>
    </cfRule>
    <cfRule type="cellIs" dxfId="111" priority="23" operator="equal">
      <formula>"COMPLIANT WITH ASSOCIATED QUALIFICATIONS"</formula>
    </cfRule>
    <cfRule type="cellIs" dxfId="110" priority="21" operator="equal">
      <formula>"TOTALLY DEFICIENT OR NON-RESPONSIVE"</formula>
    </cfRule>
  </conditionalFormatting>
  <conditionalFormatting sqref="E77 E85:E100">
    <cfRule type="containsText" dxfId="109" priority="87" operator="containsText" text="2-Non compliant">
      <formula>NOT(ISERROR(SEARCH("2-Non compliant",E77)))</formula>
    </cfRule>
    <cfRule type="containsText" dxfId="108" priority="89" operator="containsText" text="TOTALLY DEFICIENT OR NON-RESPONSIVE">
      <formula>NOT(ISERROR(SEARCH("TOTALLY DEFICIENT OR NON-RESPONSIVE",E77)))</formula>
    </cfRule>
    <cfRule type="containsText" dxfId="107" priority="90" operator="containsText" text="NON-COMPLIANT ">
      <formula>NOT(ISERROR(SEARCH("NON-COMPLIANT ",E77)))</formula>
    </cfRule>
    <cfRule type="containsText" dxfId="106" priority="91" operator="containsText" text="COMPLIANT WITH ASSOCIATED QUALIFICATIONS">
      <formula>NOT(ISERROR(SEARCH("COMPLIANT WITH ASSOCIATED QUALIFICATIONS",E77)))</formula>
    </cfRule>
    <cfRule type="containsText" dxfId="105" priority="88" operator="containsText" text="5-Compliant">
      <formula>NOT(ISERROR(SEARCH("5-Compliant",E77)))</formula>
    </cfRule>
    <cfRule type="containsText" dxfId="104" priority="86" operator="containsText" text="0-Totally Deficient">
      <formula>NOT(ISERROR(SEARCH("0-Totally Deficient",E77)))</formula>
    </cfRule>
  </conditionalFormatting>
  <conditionalFormatting sqref="E78:E84">
    <cfRule type="cellIs" dxfId="103" priority="11" operator="equal">
      <formula>"TOTALLY DEFICIENT OR NON-RESPONSIVE"</formula>
    </cfRule>
    <cfRule type="cellIs" dxfId="102" priority="13" operator="equal">
      <formula>"COMPLIANT WITH ASSOCIATED QUALIFICATIONS"</formula>
    </cfRule>
    <cfRule type="cellIs" dxfId="101" priority="14" operator="equal">
      <formula>"Compliant"</formula>
    </cfRule>
    <cfRule type="cellIs" dxfId="100" priority="15" operator="equal">
      <formula>"Non-compliant"</formula>
    </cfRule>
    <cfRule type="cellIs" dxfId="99" priority="12" operator="equal">
      <formula>"COMPLIANT WITH ASSOCIATED QUALIFICATIONS"</formula>
    </cfRule>
  </conditionalFormatting>
  <conditionalFormatting sqref="E101">
    <cfRule type="cellIs" dxfId="98" priority="7" operator="equal">
      <formula>"COMPLIANT WITH ASSOCIATED QUALIFICATIONS"</formula>
    </cfRule>
    <cfRule type="cellIs" dxfId="97" priority="8" operator="equal">
      <formula>"COMPLIANT WITH ASSOCIATED QUALIFICATIONS"</formula>
    </cfRule>
    <cfRule type="cellIs" dxfId="96" priority="9" operator="equal">
      <formula>"Compliant"</formula>
    </cfRule>
    <cfRule type="cellIs" dxfId="95" priority="10" operator="equal">
      <formula>"Non-compliant"</formula>
    </cfRule>
    <cfRule type="cellIs" dxfId="94" priority="6" operator="equal">
      <formula>"TOTALLY DEFICIENT OR NON-RESPONSIVE"</formula>
    </cfRule>
  </conditionalFormatting>
  <conditionalFormatting sqref="E102">
    <cfRule type="containsText" dxfId="93" priority="178" operator="containsText" text="5-Compliant">
      <formula>NOT(ISERROR(SEARCH("5-Compliant",E102)))</formula>
    </cfRule>
    <cfRule type="containsText" dxfId="92" priority="177" operator="containsText" text="2-Non compliant">
      <formula>NOT(ISERROR(SEARCH("2-Non compliant",E102)))</formula>
    </cfRule>
    <cfRule type="containsText" dxfId="91" priority="176" operator="containsText" text="0-Totally Deficient">
      <formula>NOT(ISERROR(SEARCH("0-Totally Deficient",E102)))</formula>
    </cfRule>
    <cfRule type="containsText" dxfId="90" priority="181" operator="containsText" text="COMPLIANT WITH ASSOCIATED QUALIFICATIONS">
      <formula>NOT(ISERROR(SEARCH("COMPLIANT WITH ASSOCIATED QUALIFICATIONS",E102)))</formula>
    </cfRule>
    <cfRule type="containsText" dxfId="89" priority="180" operator="containsText" text="NON-COMPLIANT ">
      <formula>NOT(ISERROR(SEARCH("NON-COMPLIANT ",E102)))</formula>
    </cfRule>
    <cfRule type="containsText" dxfId="88" priority="179" operator="containsText" text="TOTALLY DEFICIENT OR NON-RESPONSIVE">
      <formula>NOT(ISERROR(SEARCH("TOTALLY DEFICIENT OR NON-RESPONSIVE",E102)))</formula>
    </cfRule>
  </conditionalFormatting>
  <conditionalFormatting sqref="E103:E104 E153:E155 E199:E201">
    <cfRule type="cellIs" dxfId="87" priority="412" operator="equal">
      <formula>"COMPLIANT WITH ASSOCIATED QUALIFICATIONS"</formula>
    </cfRule>
    <cfRule type="cellIs" dxfId="86" priority="411" operator="equal">
      <formula>"COMPLIANT WITH ASSOCIATED QUALIFICATIONS"</formula>
    </cfRule>
    <cfRule type="cellIs" dxfId="85" priority="410" operator="equal">
      <formula>"TOTALLY DEFICIENT OR NON-RESPONSIVE"</formula>
    </cfRule>
    <cfRule type="cellIs" dxfId="84" priority="414" operator="equal">
      <formula>"Non-compliant"</formula>
    </cfRule>
    <cfRule type="cellIs" dxfId="83" priority="413" operator="equal">
      <formula>"Compliant"</formula>
    </cfRule>
  </conditionalFormatting>
  <conditionalFormatting sqref="E105:E106">
    <cfRule type="containsText" dxfId="82" priority="140" operator="containsText" text="0-Totally Deficient">
      <formula>NOT(ISERROR(SEARCH("0-Totally Deficient",E105)))</formula>
    </cfRule>
    <cfRule type="containsText" dxfId="81" priority="145" operator="containsText" text="COMPLIANT WITH ASSOCIATED QUALIFICATIONS">
      <formula>NOT(ISERROR(SEARCH("COMPLIANT WITH ASSOCIATED QUALIFICATIONS",E105)))</formula>
    </cfRule>
    <cfRule type="containsText" dxfId="80" priority="144" operator="containsText" text="NON-COMPLIANT ">
      <formula>NOT(ISERROR(SEARCH("NON-COMPLIANT ",E105)))</formula>
    </cfRule>
    <cfRule type="containsText" dxfId="79" priority="143" operator="containsText" text="TOTALLY DEFICIENT OR NON-RESPONSIVE">
      <formula>NOT(ISERROR(SEARCH("TOTALLY DEFICIENT OR NON-RESPONSIVE",E105)))</formula>
    </cfRule>
    <cfRule type="containsText" dxfId="78" priority="142" operator="containsText" text="5-Compliant">
      <formula>NOT(ISERROR(SEARCH("5-Compliant",E105)))</formula>
    </cfRule>
    <cfRule type="containsText" dxfId="77" priority="141" operator="containsText" text="2-Non compliant">
      <formula>NOT(ISERROR(SEARCH("2-Non compliant",E105)))</formula>
    </cfRule>
  </conditionalFormatting>
  <conditionalFormatting sqref="E107:E116">
    <cfRule type="cellIs" dxfId="76" priority="306" operator="equal">
      <formula>"Non-compliant"</formula>
    </cfRule>
    <cfRule type="cellIs" dxfId="75" priority="305" operator="equal">
      <formula>"Compliant"</formula>
    </cfRule>
    <cfRule type="cellIs" dxfId="74" priority="304" operator="equal">
      <formula>"COMPLIANT WITH ASSOCIATED QUALIFICATIONS"</formula>
    </cfRule>
    <cfRule type="cellIs" dxfId="73" priority="302" operator="equal">
      <formula>"TOTALLY DEFICIENT OR NON-RESPONSIVE"</formula>
    </cfRule>
    <cfRule type="cellIs" dxfId="72" priority="303" operator="equal">
      <formula>"COMPLIANT WITH ASSOCIATED QUALIFICATIONS"</formula>
    </cfRule>
  </conditionalFormatting>
  <conditionalFormatting sqref="E117">
    <cfRule type="containsText" dxfId="71" priority="138" operator="containsText" text="NON-COMPLIANT ">
      <formula>NOT(ISERROR(SEARCH("NON-COMPLIANT ",E117)))</formula>
    </cfRule>
    <cfRule type="containsText" dxfId="70" priority="137" operator="containsText" text="TOTALLY DEFICIENT OR NON-RESPONSIVE">
      <formula>NOT(ISERROR(SEARCH("TOTALLY DEFICIENT OR NON-RESPONSIVE",E117)))</formula>
    </cfRule>
    <cfRule type="containsText" dxfId="69" priority="136" operator="containsText" text="5-Compliant">
      <formula>NOT(ISERROR(SEARCH("5-Compliant",E117)))</formula>
    </cfRule>
    <cfRule type="containsText" dxfId="68" priority="135" operator="containsText" text="2-Non compliant">
      <formula>NOT(ISERROR(SEARCH("2-Non compliant",E117)))</formula>
    </cfRule>
    <cfRule type="containsText" dxfId="67" priority="134" operator="containsText" text="0-Totally Deficient">
      <formula>NOT(ISERROR(SEARCH("0-Totally Deficient",E117)))</formula>
    </cfRule>
    <cfRule type="containsText" dxfId="66" priority="139" operator="containsText" text="COMPLIANT WITH ASSOCIATED QUALIFICATIONS">
      <formula>NOT(ISERROR(SEARCH("COMPLIANT WITH ASSOCIATED QUALIFICATIONS",E117)))</formula>
    </cfRule>
  </conditionalFormatting>
  <conditionalFormatting sqref="E118:E139">
    <cfRule type="cellIs" dxfId="65" priority="275" operator="equal">
      <formula>"TOTALLY DEFICIENT OR NON-RESPONSIVE"</formula>
    </cfRule>
    <cfRule type="cellIs" dxfId="64" priority="277" operator="equal">
      <formula>"COMPLIANT WITH ASSOCIATED QUALIFICATIONS"</formula>
    </cfRule>
    <cfRule type="cellIs" dxfId="63" priority="278" operator="equal">
      <formula>"Compliant"</formula>
    </cfRule>
    <cfRule type="cellIs" dxfId="62" priority="279" operator="equal">
      <formula>"Non-compliant"</formula>
    </cfRule>
    <cfRule type="cellIs" dxfId="61" priority="276" operator="equal">
      <formula>"COMPLIANT WITH ASSOCIATED QUALIFICATIONS"</formula>
    </cfRule>
  </conditionalFormatting>
  <conditionalFormatting sqref="E140:E152">
    <cfRule type="containsText" dxfId="60" priority="121" operator="containsText" text="COMPLIANT WITH ASSOCIATED QUALIFICATIONS">
      <formula>NOT(ISERROR(SEARCH("COMPLIANT WITH ASSOCIATED QUALIFICATIONS",E140)))</formula>
    </cfRule>
    <cfRule type="containsText" dxfId="59" priority="118" operator="containsText" text="5-Compliant">
      <formula>NOT(ISERROR(SEARCH("5-Compliant",E140)))</formula>
    </cfRule>
    <cfRule type="containsText" dxfId="58" priority="117" operator="containsText" text="2-Non compliant">
      <formula>NOT(ISERROR(SEARCH("2-Non compliant",E140)))</formula>
    </cfRule>
    <cfRule type="containsText" dxfId="57" priority="116" operator="containsText" text="0-Totally Deficient">
      <formula>NOT(ISERROR(SEARCH("0-Totally Deficient",E140)))</formula>
    </cfRule>
    <cfRule type="containsText" dxfId="56" priority="119" operator="containsText" text="TOTALLY DEFICIENT OR NON-RESPONSIVE">
      <formula>NOT(ISERROR(SEARCH("TOTALLY DEFICIENT OR NON-RESPONSIVE",E140)))</formula>
    </cfRule>
    <cfRule type="containsText" dxfId="55" priority="120" operator="containsText" text="NON-COMPLIANT ">
      <formula>NOT(ISERROR(SEARCH("NON-COMPLIANT ",E140)))</formula>
    </cfRule>
  </conditionalFormatting>
  <conditionalFormatting sqref="E156:E170">
    <cfRule type="containsText" dxfId="54" priority="114" operator="containsText" text="NON-COMPLIANT ">
      <formula>NOT(ISERROR(SEARCH("NON-COMPLIANT ",E156)))</formula>
    </cfRule>
    <cfRule type="containsText" dxfId="53" priority="113" operator="containsText" text="TOTALLY DEFICIENT OR NON-RESPONSIVE">
      <formula>NOT(ISERROR(SEARCH("TOTALLY DEFICIENT OR NON-RESPONSIVE",E156)))</formula>
    </cfRule>
    <cfRule type="containsText" dxfId="52" priority="112" operator="containsText" text="5-Compliant">
      <formula>NOT(ISERROR(SEARCH("5-Compliant",E156)))</formula>
    </cfRule>
    <cfRule type="containsText" dxfId="51" priority="111" operator="containsText" text="2-Non compliant">
      <formula>NOT(ISERROR(SEARCH("2-Non compliant",E156)))</formula>
    </cfRule>
    <cfRule type="containsText" dxfId="50" priority="110" operator="containsText" text="0-Totally Deficient">
      <formula>NOT(ISERROR(SEARCH("0-Totally Deficient",E156)))</formula>
    </cfRule>
    <cfRule type="containsText" dxfId="49" priority="115" operator="containsText" text="COMPLIANT WITH ASSOCIATED QUALIFICATIONS">
      <formula>NOT(ISERROR(SEARCH("COMPLIANT WITH ASSOCIATED QUALIFICATIONS",E156)))</formula>
    </cfRule>
  </conditionalFormatting>
  <conditionalFormatting sqref="E171">
    <cfRule type="cellIs" dxfId="48" priority="55" operator="equal">
      <formula>"Non-compliant"</formula>
    </cfRule>
    <cfRule type="cellIs" dxfId="47" priority="54" operator="equal">
      <formula>"Compliant"</formula>
    </cfRule>
    <cfRule type="cellIs" dxfId="46" priority="53" operator="equal">
      <formula>"COMPLIANT WITH ASSOCIATED QUALIFICATIONS"</formula>
    </cfRule>
    <cfRule type="cellIs" dxfId="45" priority="52" operator="equal">
      <formula>"COMPLIANT WITH ASSOCIATED QUALIFICATIONS"</formula>
    </cfRule>
    <cfRule type="cellIs" dxfId="44" priority="51" operator="equal">
      <formula>"TOTALLY DEFICIENT OR NON-RESPONSIVE"</formula>
    </cfRule>
  </conditionalFormatting>
  <conditionalFormatting sqref="E172:E198">
    <cfRule type="containsText" dxfId="43" priority="103" operator="containsText" text="COMPLIANT WITH ASSOCIATED QUALIFICATIONS">
      <formula>NOT(ISERROR(SEARCH("COMPLIANT WITH ASSOCIATED QUALIFICATIONS",E172)))</formula>
    </cfRule>
    <cfRule type="containsText" dxfId="42" priority="102" operator="containsText" text="NON-COMPLIANT ">
      <formula>NOT(ISERROR(SEARCH("NON-COMPLIANT ",E172)))</formula>
    </cfRule>
    <cfRule type="containsText" dxfId="41" priority="101" operator="containsText" text="TOTALLY DEFICIENT OR NON-RESPONSIVE">
      <formula>NOT(ISERROR(SEARCH("TOTALLY DEFICIENT OR NON-RESPONSIVE",E172)))</formula>
    </cfRule>
    <cfRule type="containsText" dxfId="40" priority="100" operator="containsText" text="5-Compliant">
      <formula>NOT(ISERROR(SEARCH("5-Compliant",E172)))</formula>
    </cfRule>
    <cfRule type="containsText" dxfId="39" priority="99" operator="containsText" text="2-Non compliant">
      <formula>NOT(ISERROR(SEARCH("2-Non compliant",E172)))</formula>
    </cfRule>
    <cfRule type="containsText" dxfId="38" priority="98" operator="containsText" text="0-Totally Deficient">
      <formula>NOT(ISERROR(SEARCH("0-Totally Deficient",E172)))</formula>
    </cfRule>
  </conditionalFormatting>
  <conditionalFormatting sqref="E202:E204">
    <cfRule type="containsText" dxfId="37" priority="96" operator="containsText" text="NON-COMPLIANT ">
      <formula>NOT(ISERROR(SEARCH("NON-COMPLIANT ",E202)))</formula>
    </cfRule>
    <cfRule type="containsText" dxfId="36" priority="97" operator="containsText" text="COMPLIANT WITH ASSOCIATED QUALIFICATIONS">
      <formula>NOT(ISERROR(SEARCH("COMPLIANT WITH ASSOCIATED QUALIFICATIONS",E202)))</formula>
    </cfRule>
    <cfRule type="containsText" dxfId="35" priority="95" operator="containsText" text="TOTALLY DEFICIENT OR NON-RESPONSIVE">
      <formula>NOT(ISERROR(SEARCH("TOTALLY DEFICIENT OR NON-RESPONSIVE",E202)))</formula>
    </cfRule>
    <cfRule type="containsText" dxfId="34" priority="94" operator="containsText" text="5-Compliant">
      <formula>NOT(ISERROR(SEARCH("5-Compliant",E202)))</formula>
    </cfRule>
    <cfRule type="containsText" dxfId="33" priority="93" operator="containsText" text="2-Non compliant">
      <formula>NOT(ISERROR(SEARCH("2-Non compliant",E202)))</formula>
    </cfRule>
    <cfRule type="containsText" dxfId="32" priority="92" operator="containsText" text="0-Totally Deficient">
      <formula>NOT(ISERROR(SEARCH("0-Totally Deficient",E202)))</formula>
    </cfRule>
  </conditionalFormatting>
  <conditionalFormatting sqref="E205:E211">
    <cfRule type="cellIs" dxfId="31" priority="258" operator="equal">
      <formula>"COMPLIANT WITH ASSOCIATED QUALIFICATIONS"</formula>
    </cfRule>
    <cfRule type="cellIs" dxfId="30" priority="257" operator="equal">
      <formula>"TOTALLY DEFICIENT OR NON-RESPONSIVE"</formula>
    </cfRule>
    <cfRule type="cellIs" dxfId="29" priority="259" operator="equal">
      <formula>"COMPLIANT WITH ASSOCIATED QUALIFICATIONS"</formula>
    </cfRule>
    <cfRule type="cellIs" dxfId="28" priority="260" operator="equal">
      <formula>"Compliant"</formula>
    </cfRule>
    <cfRule type="cellIs" dxfId="27" priority="261" operator="equal">
      <formula>"Non-compliant"</formula>
    </cfRule>
  </conditionalFormatting>
  <conditionalFormatting sqref="E5:G56">
    <cfRule type="cellIs" dxfId="26" priority="35" operator="equal">
      <formula>"Non-compliant"</formula>
    </cfRule>
    <cfRule type="cellIs" dxfId="25" priority="34" operator="equal">
      <formula>"Compliant"</formula>
    </cfRule>
    <cfRule type="cellIs" dxfId="24" priority="33" operator="equal">
      <formula>"COMPLIANT WITH ASSOCIATED QUALIFICATIONS"</formula>
    </cfRule>
    <cfRule type="cellIs" dxfId="23" priority="32" operator="equal">
      <formula>"COMPLIANT WITH ASSOCIATED QUALIFICATIONS"</formula>
    </cfRule>
    <cfRule type="cellIs" dxfId="22" priority="31" operator="equal">
      <formula>"TOTALLY DEFICIENT OR NON-RESPONSIVE"</formula>
    </cfRule>
  </conditionalFormatting>
  <conditionalFormatting sqref="E212:G218">
    <cfRule type="cellIs" dxfId="21" priority="234" operator="equal">
      <formula>"Non-compliant"</formula>
    </cfRule>
    <cfRule type="cellIs" dxfId="20" priority="232" operator="equal">
      <formula>"COMPLIANT WITH ASSOCIATED QUALIFICATIONS"</formula>
    </cfRule>
    <cfRule type="cellIs" dxfId="19" priority="231" operator="equal">
      <formula>"COMPLIANT WITH ASSOCIATED QUALIFICATIONS"</formula>
    </cfRule>
    <cfRule type="cellIs" dxfId="18" priority="230" operator="equal">
      <formula>"TOTALLY DEFICIENT OR NON-RESPONSIVE"</formula>
    </cfRule>
    <cfRule type="cellIs" dxfId="17" priority="233" operator="equal">
      <formula>"Compliant"</formula>
    </cfRule>
  </conditionalFormatting>
  <conditionalFormatting sqref="G57:G211">
    <cfRule type="cellIs" dxfId="16" priority="249" operator="equal">
      <formula>"COMPLIANT WITH ASSOCIATED QUALIFICATIONS"</formula>
    </cfRule>
    <cfRule type="cellIs" dxfId="15" priority="248" operator="equal">
      <formula>"TOTALLY DEFICIENT OR NON-RESPONSIVE"</formula>
    </cfRule>
    <cfRule type="cellIs" dxfId="14" priority="250" operator="equal">
      <formula>"COMPLIANT WITH ASSOCIATED QUALIFICATIONS"</formula>
    </cfRule>
    <cfRule type="cellIs" dxfId="13" priority="251" operator="equal">
      <formula>"Compliant"</formula>
    </cfRule>
    <cfRule type="cellIs" dxfId="12" priority="252" operator="equal">
      <formula>"Non-compliant"</formula>
    </cfRule>
  </conditionalFormatting>
  <dataValidations count="2">
    <dataValidation type="list" allowBlank="1" showInputMessage="1" showErrorMessage="1" sqref="E172:E198 E102 E57:E60 E117 E105:E106 E140:E152 E77 E202:E204 E156:E170 E85:E100" xr:uid="{19FC0DEE-A550-4544-8DC8-5C49F2DF3F7A}">
      <formula1>"5-Compliant,4-Compliant with associated qualifications,2-Non compliant,0-Totally Deficient"</formula1>
    </dataValidation>
    <dataValidation type="list" allowBlank="1" showInputMessage="1" showErrorMessage="1" sqref="G5:G218 E103:E104 E107:E116 E118:E139 E153:E155 E199:E201 E171 E5:F56 E61:E76 E78:E84 E101 E205:E218 F212:F218" xr:uid="{00000000-0002-0000-0300-000000000000}"/>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6191F-C40F-40FD-8A47-20C167DB1BB6}">
  <sheetPr>
    <pageSetUpPr fitToPage="1"/>
  </sheetPr>
  <dimension ref="A1:K108"/>
  <sheetViews>
    <sheetView tabSelected="1" zoomScale="115" zoomScaleNormal="115" workbookViewId="0">
      <selection activeCell="F111" sqref="F111"/>
    </sheetView>
  </sheetViews>
  <sheetFormatPr defaultColWidth="8.77734375" defaultRowHeight="15" thickBottom="1" x14ac:dyDescent="0.35"/>
  <cols>
    <col min="1" max="1" width="10.6640625" style="101" customWidth="1"/>
    <col min="2" max="2" width="98.88671875" style="107" customWidth="1"/>
    <col min="3" max="3" width="42.5546875" style="101" customWidth="1"/>
    <col min="4" max="5" width="65.109375" style="90" customWidth="1"/>
    <col min="6" max="6" width="30.5546875" style="102" customWidth="1"/>
    <col min="7" max="7" width="46.21875" style="90" customWidth="1"/>
    <col min="8" max="8" width="10.33203125" style="90" customWidth="1"/>
    <col min="9" max="9" width="8" style="90" customWidth="1"/>
    <col min="10" max="10" width="11.109375" style="90" customWidth="1"/>
    <col min="11" max="11" width="79.77734375" style="90" customWidth="1"/>
    <col min="12" max="16384" width="8.77734375" style="90"/>
  </cols>
  <sheetData>
    <row r="1" spans="1:11" s="33" customFormat="1" ht="21" customHeight="1" x14ac:dyDescent="0.3">
      <c r="A1" s="125" t="s">
        <v>642</v>
      </c>
      <c r="B1" s="125"/>
      <c r="C1" s="125"/>
      <c r="D1" s="125"/>
      <c r="E1" s="125"/>
      <c r="F1" s="125"/>
      <c r="G1" s="125"/>
      <c r="H1" s="125"/>
      <c r="I1" s="125"/>
      <c r="J1" s="125"/>
      <c r="K1" s="125"/>
    </row>
    <row r="2" spans="1:11" customFormat="1" ht="87.6" customHeight="1" thickBot="1" x14ac:dyDescent="0.35">
      <c r="A2" s="126" t="s">
        <v>405</v>
      </c>
      <c r="B2" s="127"/>
      <c r="C2" s="127"/>
      <c r="D2" s="127"/>
      <c r="E2" s="127"/>
      <c r="F2" s="128"/>
      <c r="G2" s="128"/>
      <c r="H2" s="127"/>
      <c r="I2" s="127"/>
      <c r="J2" s="127"/>
      <c r="K2" s="127"/>
    </row>
    <row r="3" spans="1:11" ht="33.75" customHeight="1" thickBot="1" x14ac:dyDescent="0.35">
      <c r="A3" s="85" t="s">
        <v>6</v>
      </c>
      <c r="B3" s="104" t="s">
        <v>7</v>
      </c>
      <c r="C3" s="86" t="s">
        <v>8</v>
      </c>
      <c r="D3" s="86" t="s">
        <v>401</v>
      </c>
      <c r="E3" s="86" t="s">
        <v>404</v>
      </c>
      <c r="F3" s="87" t="s">
        <v>420</v>
      </c>
      <c r="G3" s="88" t="s">
        <v>10</v>
      </c>
      <c r="H3" s="89"/>
    </row>
    <row r="4" spans="1:11" ht="35.25" customHeight="1" thickBot="1" x14ac:dyDescent="0.35">
      <c r="A4" s="108">
        <v>3</v>
      </c>
      <c r="B4" s="105" t="s">
        <v>7</v>
      </c>
      <c r="C4" s="91"/>
      <c r="D4" s="92"/>
      <c r="E4" s="93"/>
      <c r="F4" s="94"/>
      <c r="G4" s="95"/>
    </row>
    <row r="5" spans="1:11" ht="35.25" customHeight="1" thickBot="1" x14ac:dyDescent="0.35">
      <c r="A5" s="108">
        <v>3.1</v>
      </c>
      <c r="B5" s="105" t="s">
        <v>448</v>
      </c>
      <c r="C5" s="91"/>
      <c r="D5" s="92"/>
      <c r="E5" s="93"/>
      <c r="F5" s="94"/>
      <c r="G5" s="95"/>
    </row>
    <row r="6" spans="1:11" ht="35.25" customHeight="1" thickBot="1" x14ac:dyDescent="0.35">
      <c r="A6" s="108" t="s">
        <v>38</v>
      </c>
      <c r="B6" s="105" t="s">
        <v>449</v>
      </c>
      <c r="C6" s="91"/>
      <c r="D6" s="92"/>
      <c r="E6" s="93"/>
      <c r="F6" s="94"/>
      <c r="G6" s="95"/>
    </row>
    <row r="7" spans="1:11" ht="107.4" thickBot="1" x14ac:dyDescent="0.35">
      <c r="A7" s="109" t="s">
        <v>450</v>
      </c>
      <c r="B7" s="106" t="s">
        <v>451</v>
      </c>
      <c r="C7" s="96"/>
      <c r="D7" s="97" t="s">
        <v>403</v>
      </c>
      <c r="E7" s="98" t="s">
        <v>438</v>
      </c>
      <c r="F7" s="99">
        <f>IF(E7="0-Totally Deficient",0,IF(E7="2-Non compliant",2,IF(E7= "4-Compliant with associated qualifications",4,IF(E7="5-Compliant",5,""))))*1</f>
        <v>0</v>
      </c>
    </row>
    <row r="8" spans="1:11" ht="107.4" thickBot="1" x14ac:dyDescent="0.35">
      <c r="A8" s="109" t="s">
        <v>452</v>
      </c>
      <c r="B8" s="106" t="s">
        <v>453</v>
      </c>
      <c r="C8" s="96"/>
      <c r="D8" s="97" t="s">
        <v>403</v>
      </c>
      <c r="E8" s="98" t="s">
        <v>438</v>
      </c>
      <c r="F8" s="99">
        <f t="shared" ref="F7:F70" si="0">IF(E8="0-Totally Deficient",0,IF(E8="2-Non compliant",2,IF(E8= "4-Compliant with associated qualifications",4,IF(E8="5-Compliant",5,""))))*1</f>
        <v>0</v>
      </c>
    </row>
    <row r="9" spans="1:11" ht="107.4" thickBot="1" x14ac:dyDescent="0.35">
      <c r="A9" s="109" t="s">
        <v>454</v>
      </c>
      <c r="B9" s="106" t="s">
        <v>455</v>
      </c>
      <c r="C9" s="96"/>
      <c r="D9" s="97" t="s">
        <v>403</v>
      </c>
      <c r="E9" s="98" t="s">
        <v>438</v>
      </c>
      <c r="F9" s="99">
        <f t="shared" si="0"/>
        <v>0</v>
      </c>
    </row>
    <row r="10" spans="1:11" ht="132" customHeight="1" thickBot="1" x14ac:dyDescent="0.35">
      <c r="A10" s="109" t="s">
        <v>456</v>
      </c>
      <c r="B10" s="106" t="s">
        <v>457</v>
      </c>
      <c r="C10" s="96"/>
      <c r="D10" s="97" t="s">
        <v>403</v>
      </c>
      <c r="E10" s="98" t="s">
        <v>438</v>
      </c>
      <c r="F10" s="99">
        <f t="shared" si="0"/>
        <v>0</v>
      </c>
    </row>
    <row r="11" spans="1:11" ht="35.25" customHeight="1" thickBot="1" x14ac:dyDescent="0.35">
      <c r="A11" s="108" t="s">
        <v>458</v>
      </c>
      <c r="B11" s="105" t="s">
        <v>459</v>
      </c>
      <c r="C11" s="91"/>
      <c r="D11" s="92"/>
      <c r="E11" s="93"/>
      <c r="F11" s="94"/>
      <c r="G11" s="95"/>
    </row>
    <row r="12" spans="1:11" ht="108" customHeight="1" thickBot="1" x14ac:dyDescent="0.35">
      <c r="A12" s="109" t="s">
        <v>460</v>
      </c>
      <c r="B12" s="106" t="s">
        <v>461</v>
      </c>
      <c r="C12" s="96"/>
      <c r="D12" s="97" t="s">
        <v>403</v>
      </c>
      <c r="E12" s="98" t="s">
        <v>438</v>
      </c>
      <c r="F12" s="99">
        <f t="shared" si="0"/>
        <v>0</v>
      </c>
    </row>
    <row r="13" spans="1:11" ht="108" customHeight="1" thickBot="1" x14ac:dyDescent="0.35">
      <c r="A13" s="109" t="s">
        <v>462</v>
      </c>
      <c r="B13" s="106" t="s">
        <v>463</v>
      </c>
      <c r="C13" s="96"/>
      <c r="D13" s="97" t="s">
        <v>403</v>
      </c>
      <c r="E13" s="98" t="s">
        <v>438</v>
      </c>
      <c r="F13" s="99">
        <f t="shared" si="0"/>
        <v>0</v>
      </c>
    </row>
    <row r="14" spans="1:11" ht="107.4" thickBot="1" x14ac:dyDescent="0.35">
      <c r="A14" s="109" t="s">
        <v>464</v>
      </c>
      <c r="B14" s="106" t="s">
        <v>465</v>
      </c>
      <c r="C14" s="96"/>
      <c r="D14" s="97" t="s">
        <v>403</v>
      </c>
      <c r="E14" s="98" t="s">
        <v>438</v>
      </c>
      <c r="F14" s="99">
        <f t="shared" si="0"/>
        <v>0</v>
      </c>
    </row>
    <row r="15" spans="1:11" ht="107.4" thickBot="1" x14ac:dyDescent="0.35">
      <c r="A15" s="109" t="s">
        <v>466</v>
      </c>
      <c r="B15" s="106" t="s">
        <v>467</v>
      </c>
      <c r="C15" s="96"/>
      <c r="D15" s="97" t="s">
        <v>403</v>
      </c>
      <c r="E15" s="98" t="s">
        <v>438</v>
      </c>
      <c r="F15" s="99">
        <f t="shared" si="0"/>
        <v>0</v>
      </c>
    </row>
    <row r="16" spans="1:11" ht="107.4" thickBot="1" x14ac:dyDescent="0.35">
      <c r="A16" s="109" t="s">
        <v>468</v>
      </c>
      <c r="B16" s="106" t="s">
        <v>469</v>
      </c>
      <c r="C16" s="96"/>
      <c r="D16" s="97" t="s">
        <v>403</v>
      </c>
      <c r="E16" s="98" t="s">
        <v>438</v>
      </c>
      <c r="F16" s="99">
        <f t="shared" si="0"/>
        <v>0</v>
      </c>
    </row>
    <row r="17" spans="1:7" ht="35.25" customHeight="1" thickBot="1" x14ac:dyDescent="0.35">
      <c r="A17" s="108" t="s">
        <v>470</v>
      </c>
      <c r="B17" s="105" t="s">
        <v>471</v>
      </c>
      <c r="C17" s="91"/>
      <c r="D17" s="92"/>
      <c r="E17" s="93"/>
      <c r="F17" s="94"/>
      <c r="G17" s="95"/>
    </row>
    <row r="18" spans="1:7" ht="107.4" thickBot="1" x14ac:dyDescent="0.35">
      <c r="A18" s="109" t="s">
        <v>472</v>
      </c>
      <c r="B18" s="106" t="s">
        <v>473</v>
      </c>
      <c r="C18" s="96"/>
      <c r="D18" s="97" t="s">
        <v>403</v>
      </c>
      <c r="E18" s="98" t="s">
        <v>438</v>
      </c>
      <c r="F18" s="99">
        <f t="shared" si="0"/>
        <v>0</v>
      </c>
    </row>
    <row r="19" spans="1:7" ht="107.4" thickBot="1" x14ac:dyDescent="0.35">
      <c r="A19" s="109" t="s">
        <v>474</v>
      </c>
      <c r="B19" s="106" t="s">
        <v>475</v>
      </c>
      <c r="C19" s="96"/>
      <c r="D19" s="97" t="s">
        <v>403</v>
      </c>
      <c r="E19" s="98" t="s">
        <v>438</v>
      </c>
      <c r="F19" s="99">
        <f t="shared" si="0"/>
        <v>0</v>
      </c>
    </row>
    <row r="20" spans="1:7" ht="35.25" customHeight="1" thickBot="1" x14ac:dyDescent="0.35">
      <c r="A20" s="108" t="s">
        <v>476</v>
      </c>
      <c r="B20" s="105" t="s">
        <v>477</v>
      </c>
      <c r="C20" s="91"/>
      <c r="D20" s="92"/>
      <c r="E20" s="93"/>
      <c r="F20" s="94"/>
      <c r="G20" s="95"/>
    </row>
    <row r="21" spans="1:7" ht="107.4" thickBot="1" x14ac:dyDescent="0.35">
      <c r="A21" s="109" t="s">
        <v>478</v>
      </c>
      <c r="B21" s="106" t="s">
        <v>479</v>
      </c>
      <c r="C21" s="96"/>
      <c r="D21" s="97" t="s">
        <v>403</v>
      </c>
      <c r="E21" s="98" t="s">
        <v>438</v>
      </c>
      <c r="F21" s="99">
        <f t="shared" si="0"/>
        <v>0</v>
      </c>
    </row>
    <row r="22" spans="1:7" ht="30" customHeight="1" thickBot="1" x14ac:dyDescent="0.35">
      <c r="A22" s="109" t="s">
        <v>480</v>
      </c>
      <c r="B22" s="106" t="s">
        <v>481</v>
      </c>
      <c r="C22" s="96"/>
      <c r="D22" s="97" t="s">
        <v>403</v>
      </c>
      <c r="E22" s="98" t="s">
        <v>438</v>
      </c>
      <c r="F22" s="99">
        <f t="shared" si="0"/>
        <v>0</v>
      </c>
    </row>
    <row r="23" spans="1:7" ht="107.4" thickBot="1" x14ac:dyDescent="0.35">
      <c r="A23" s="109" t="s">
        <v>482</v>
      </c>
      <c r="B23" s="106" t="s">
        <v>483</v>
      </c>
      <c r="C23" s="96"/>
      <c r="D23" s="97" t="s">
        <v>403</v>
      </c>
      <c r="E23" s="98" t="s">
        <v>438</v>
      </c>
      <c r="F23" s="99">
        <f t="shared" si="0"/>
        <v>0</v>
      </c>
    </row>
    <row r="24" spans="1:7" ht="107.4" thickBot="1" x14ac:dyDescent="0.35">
      <c r="A24" s="109" t="s">
        <v>484</v>
      </c>
      <c r="B24" s="106" t="s">
        <v>485</v>
      </c>
      <c r="C24" s="96"/>
      <c r="D24" s="97" t="s">
        <v>403</v>
      </c>
      <c r="E24" s="98" t="s">
        <v>438</v>
      </c>
      <c r="F24" s="99">
        <f t="shared" si="0"/>
        <v>0</v>
      </c>
    </row>
    <row r="25" spans="1:7" ht="107.4" thickBot="1" x14ac:dyDescent="0.35">
      <c r="A25" s="109" t="s">
        <v>486</v>
      </c>
      <c r="B25" s="106" t="s">
        <v>487</v>
      </c>
      <c r="C25" s="96"/>
      <c r="D25" s="97" t="s">
        <v>403</v>
      </c>
      <c r="E25" s="98" t="s">
        <v>438</v>
      </c>
      <c r="F25" s="99">
        <f t="shared" si="0"/>
        <v>0</v>
      </c>
    </row>
    <row r="26" spans="1:7" ht="107.4" thickBot="1" x14ac:dyDescent="0.35">
      <c r="A26" s="109" t="s">
        <v>488</v>
      </c>
      <c r="B26" s="106" t="s">
        <v>489</v>
      </c>
      <c r="C26" s="96"/>
      <c r="D26" s="97" t="s">
        <v>403</v>
      </c>
      <c r="E26" s="98" t="s">
        <v>438</v>
      </c>
      <c r="F26" s="99">
        <f t="shared" si="0"/>
        <v>0</v>
      </c>
    </row>
    <row r="27" spans="1:7" ht="35.25" customHeight="1" thickBot="1" x14ac:dyDescent="0.35">
      <c r="A27" s="108">
        <v>3.2</v>
      </c>
      <c r="B27" s="105" t="s">
        <v>490</v>
      </c>
      <c r="C27" s="91"/>
      <c r="D27" s="92"/>
      <c r="E27" s="93"/>
      <c r="F27" s="94"/>
      <c r="G27" s="95"/>
    </row>
    <row r="28" spans="1:7" ht="107.4" thickBot="1" x14ac:dyDescent="0.35">
      <c r="A28" s="109" t="s">
        <v>5</v>
      </c>
      <c r="B28" s="106" t="s">
        <v>491</v>
      </c>
      <c r="C28" s="96"/>
      <c r="D28" s="97" t="s">
        <v>403</v>
      </c>
      <c r="E28" s="98" t="s">
        <v>438</v>
      </c>
      <c r="F28" s="99">
        <f t="shared" si="0"/>
        <v>0</v>
      </c>
    </row>
    <row r="29" spans="1:7" ht="107.4" thickBot="1" x14ac:dyDescent="0.35">
      <c r="A29" s="109" t="s">
        <v>64</v>
      </c>
      <c r="B29" s="106" t="s">
        <v>492</v>
      </c>
      <c r="C29" s="96"/>
      <c r="D29" s="97" t="s">
        <v>403</v>
      </c>
      <c r="E29" s="98" t="s">
        <v>438</v>
      </c>
      <c r="F29" s="99">
        <f t="shared" si="0"/>
        <v>0</v>
      </c>
    </row>
    <row r="30" spans="1:7" ht="107.4" thickBot="1" x14ac:dyDescent="0.35">
      <c r="A30" s="109" t="s">
        <v>80</v>
      </c>
      <c r="B30" s="106" t="s">
        <v>493</v>
      </c>
      <c r="C30" s="96"/>
      <c r="D30" s="97" t="s">
        <v>403</v>
      </c>
      <c r="E30" s="98" t="s">
        <v>438</v>
      </c>
      <c r="F30" s="99">
        <f t="shared" si="0"/>
        <v>0</v>
      </c>
    </row>
    <row r="31" spans="1:7" ht="107.4" thickBot="1" x14ac:dyDescent="0.35">
      <c r="A31" s="109" t="s">
        <v>111</v>
      </c>
      <c r="B31" s="106" t="s">
        <v>494</v>
      </c>
      <c r="C31" s="96"/>
      <c r="D31" s="97" t="s">
        <v>403</v>
      </c>
      <c r="E31" s="98" t="s">
        <v>438</v>
      </c>
      <c r="F31" s="99">
        <f t="shared" si="0"/>
        <v>0</v>
      </c>
    </row>
    <row r="32" spans="1:7" ht="107.4" thickBot="1" x14ac:dyDescent="0.35">
      <c r="A32" s="109" t="s">
        <v>124</v>
      </c>
      <c r="B32" s="106" t="s">
        <v>495</v>
      </c>
      <c r="C32" s="96"/>
      <c r="D32" s="97" t="s">
        <v>403</v>
      </c>
      <c r="E32" s="98" t="s">
        <v>438</v>
      </c>
      <c r="F32" s="99">
        <f t="shared" si="0"/>
        <v>0</v>
      </c>
    </row>
    <row r="33" spans="1:7" ht="107.4" thickBot="1" x14ac:dyDescent="0.35">
      <c r="A33" s="109" t="s">
        <v>155</v>
      </c>
      <c r="B33" s="106" t="s">
        <v>496</v>
      </c>
      <c r="C33" s="96"/>
      <c r="D33" s="97" t="s">
        <v>403</v>
      </c>
      <c r="E33" s="98" t="s">
        <v>438</v>
      </c>
      <c r="F33" s="99">
        <f t="shared" si="0"/>
        <v>0</v>
      </c>
    </row>
    <row r="34" spans="1:7" s="96" customFormat="1" ht="107.4" thickBot="1" x14ac:dyDescent="0.35">
      <c r="A34" s="109" t="s">
        <v>157</v>
      </c>
      <c r="B34" s="106" t="s">
        <v>497</v>
      </c>
      <c r="D34" s="97" t="s">
        <v>403</v>
      </c>
      <c r="E34" s="98" t="s">
        <v>438</v>
      </c>
      <c r="F34" s="99">
        <f t="shared" si="0"/>
        <v>0</v>
      </c>
    </row>
    <row r="35" spans="1:7" ht="107.4" thickBot="1" x14ac:dyDescent="0.35">
      <c r="A35" s="109" t="s">
        <v>498</v>
      </c>
      <c r="B35" s="106" t="s">
        <v>499</v>
      </c>
      <c r="C35" s="96"/>
      <c r="D35" s="97" t="s">
        <v>403</v>
      </c>
      <c r="E35" s="98" t="s">
        <v>438</v>
      </c>
      <c r="F35" s="99">
        <f t="shared" si="0"/>
        <v>0</v>
      </c>
    </row>
    <row r="36" spans="1:7" ht="107.4" thickBot="1" x14ac:dyDescent="0.35">
      <c r="A36" s="109" t="s">
        <v>500</v>
      </c>
      <c r="B36" s="106" t="s">
        <v>501</v>
      </c>
      <c r="C36" s="96"/>
      <c r="D36" s="97" t="s">
        <v>403</v>
      </c>
      <c r="E36" s="98" t="s">
        <v>438</v>
      </c>
      <c r="F36" s="99">
        <f t="shared" si="0"/>
        <v>0</v>
      </c>
    </row>
    <row r="37" spans="1:7" ht="107.4" thickBot="1" x14ac:dyDescent="0.35">
      <c r="A37" s="109" t="s">
        <v>502</v>
      </c>
      <c r="B37" s="106" t="s">
        <v>503</v>
      </c>
      <c r="C37" s="96"/>
      <c r="D37" s="97" t="s">
        <v>403</v>
      </c>
      <c r="E37" s="98" t="s">
        <v>438</v>
      </c>
      <c r="F37" s="99">
        <f t="shared" si="0"/>
        <v>0</v>
      </c>
    </row>
    <row r="38" spans="1:7" ht="107.4" thickBot="1" x14ac:dyDescent="0.35">
      <c r="A38" s="109" t="s">
        <v>504</v>
      </c>
      <c r="B38" s="106" t="s">
        <v>634</v>
      </c>
      <c r="C38" s="96"/>
      <c r="D38" s="97" t="s">
        <v>403</v>
      </c>
      <c r="E38" s="98" t="s">
        <v>438</v>
      </c>
      <c r="F38" s="99">
        <f t="shared" si="0"/>
        <v>0</v>
      </c>
    </row>
    <row r="39" spans="1:7" ht="107.4" thickBot="1" x14ac:dyDescent="0.35">
      <c r="A39" s="109" t="s">
        <v>505</v>
      </c>
      <c r="B39" s="106" t="s">
        <v>506</v>
      </c>
      <c r="C39" s="96"/>
      <c r="D39" s="97" t="s">
        <v>403</v>
      </c>
      <c r="E39" s="98" t="s">
        <v>438</v>
      </c>
      <c r="F39" s="99">
        <f t="shared" si="0"/>
        <v>0</v>
      </c>
    </row>
    <row r="40" spans="1:7" ht="107.4" thickBot="1" x14ac:dyDescent="0.35">
      <c r="A40" s="109" t="s">
        <v>507</v>
      </c>
      <c r="B40" s="106" t="s">
        <v>508</v>
      </c>
      <c r="C40" s="96"/>
      <c r="D40" s="97" t="s">
        <v>403</v>
      </c>
      <c r="E40" s="98" t="s">
        <v>438</v>
      </c>
      <c r="F40" s="99">
        <f t="shared" si="0"/>
        <v>0</v>
      </c>
    </row>
    <row r="41" spans="1:7" ht="107.4" thickBot="1" x14ac:dyDescent="0.35">
      <c r="A41" s="109" t="s">
        <v>509</v>
      </c>
      <c r="B41" s="106" t="s">
        <v>510</v>
      </c>
      <c r="C41" s="96"/>
      <c r="D41" s="97" t="s">
        <v>403</v>
      </c>
      <c r="E41" s="98" t="s">
        <v>438</v>
      </c>
      <c r="F41" s="99">
        <f t="shared" si="0"/>
        <v>0</v>
      </c>
    </row>
    <row r="42" spans="1:7" ht="107.4" thickBot="1" x14ac:dyDescent="0.35">
      <c r="A42" s="109" t="s">
        <v>511</v>
      </c>
      <c r="B42" s="106" t="s">
        <v>512</v>
      </c>
      <c r="C42" s="96"/>
      <c r="D42" s="97" t="s">
        <v>403</v>
      </c>
      <c r="E42" s="98" t="s">
        <v>438</v>
      </c>
      <c r="F42" s="99">
        <f t="shared" si="0"/>
        <v>0</v>
      </c>
    </row>
    <row r="43" spans="1:7" ht="107.4" thickBot="1" x14ac:dyDescent="0.35">
      <c r="A43" s="109" t="s">
        <v>513</v>
      </c>
      <c r="B43" s="106" t="s">
        <v>514</v>
      </c>
      <c r="C43" s="96"/>
      <c r="D43" s="97" t="s">
        <v>403</v>
      </c>
      <c r="E43" s="98" t="s">
        <v>438</v>
      </c>
      <c r="F43" s="99">
        <f t="shared" si="0"/>
        <v>0</v>
      </c>
    </row>
    <row r="44" spans="1:7" ht="108" customHeight="1" thickBot="1" x14ac:dyDescent="0.35">
      <c r="A44" s="109" t="s">
        <v>515</v>
      </c>
      <c r="B44" s="106" t="s">
        <v>516</v>
      </c>
      <c r="C44" s="96"/>
      <c r="D44" s="97" t="s">
        <v>403</v>
      </c>
      <c r="E44" s="98" t="s">
        <v>438</v>
      </c>
      <c r="F44" s="99">
        <f t="shared" si="0"/>
        <v>0</v>
      </c>
    </row>
    <row r="45" spans="1:7" ht="108" customHeight="1" thickBot="1" x14ac:dyDescent="0.35">
      <c r="A45" s="109" t="s">
        <v>517</v>
      </c>
      <c r="B45" s="106" t="s">
        <v>518</v>
      </c>
      <c r="C45" s="96"/>
      <c r="D45" s="97" t="s">
        <v>403</v>
      </c>
      <c r="E45" s="98" t="s">
        <v>438</v>
      </c>
      <c r="F45" s="99">
        <f t="shared" si="0"/>
        <v>0</v>
      </c>
    </row>
    <row r="46" spans="1:7" ht="108" customHeight="1" thickBot="1" x14ac:dyDescent="0.35">
      <c r="A46" s="109" t="s">
        <v>519</v>
      </c>
      <c r="B46" s="106" t="s">
        <v>520</v>
      </c>
      <c r="C46" s="96"/>
      <c r="D46" s="97" t="s">
        <v>403</v>
      </c>
      <c r="E46" s="98" t="s">
        <v>438</v>
      </c>
      <c r="F46" s="99">
        <f t="shared" si="0"/>
        <v>0</v>
      </c>
    </row>
    <row r="47" spans="1:7" ht="107.4" thickBot="1" x14ac:dyDescent="0.35">
      <c r="A47" s="109" t="s">
        <v>521</v>
      </c>
      <c r="B47" s="106" t="s">
        <v>522</v>
      </c>
      <c r="C47" s="96"/>
      <c r="D47" s="97" t="s">
        <v>403</v>
      </c>
      <c r="E47" s="98" t="s">
        <v>438</v>
      </c>
      <c r="F47" s="99">
        <f t="shared" si="0"/>
        <v>0</v>
      </c>
    </row>
    <row r="48" spans="1:7" ht="107.4" thickBot="1" x14ac:dyDescent="0.35">
      <c r="A48" s="109" t="s">
        <v>523</v>
      </c>
      <c r="B48" s="106" t="s">
        <v>524</v>
      </c>
      <c r="C48" s="96"/>
      <c r="D48" s="97" t="s">
        <v>403</v>
      </c>
      <c r="E48" s="98" t="s">
        <v>438</v>
      </c>
      <c r="F48" s="99">
        <f t="shared" si="0"/>
        <v>0</v>
      </c>
      <c r="G48" s="97"/>
    </row>
    <row r="49" spans="1:7" ht="107.4" thickBot="1" x14ac:dyDescent="0.35">
      <c r="A49" s="109" t="s">
        <v>525</v>
      </c>
      <c r="B49" s="106" t="s">
        <v>526</v>
      </c>
      <c r="C49" s="96"/>
      <c r="D49" s="97" t="s">
        <v>403</v>
      </c>
      <c r="E49" s="98" t="s">
        <v>438</v>
      </c>
      <c r="F49" s="99">
        <f t="shared" si="0"/>
        <v>0</v>
      </c>
      <c r="G49" s="100"/>
    </row>
    <row r="50" spans="1:7" ht="107.4" thickBot="1" x14ac:dyDescent="0.35">
      <c r="A50" s="109" t="s">
        <v>527</v>
      </c>
      <c r="B50" s="106" t="s">
        <v>528</v>
      </c>
      <c r="C50" s="96"/>
      <c r="D50" s="97" t="s">
        <v>403</v>
      </c>
      <c r="E50" s="98" t="s">
        <v>438</v>
      </c>
      <c r="F50" s="99">
        <f t="shared" si="0"/>
        <v>0</v>
      </c>
    </row>
    <row r="51" spans="1:7" ht="107.4" thickBot="1" x14ac:dyDescent="0.35">
      <c r="A51" s="109" t="s">
        <v>529</v>
      </c>
      <c r="B51" s="106" t="s">
        <v>530</v>
      </c>
      <c r="C51" s="96"/>
      <c r="D51" s="97" t="s">
        <v>403</v>
      </c>
      <c r="E51" s="98" t="s">
        <v>438</v>
      </c>
      <c r="F51" s="99">
        <f t="shared" si="0"/>
        <v>0</v>
      </c>
    </row>
    <row r="52" spans="1:7" ht="107.4" thickBot="1" x14ac:dyDescent="0.35">
      <c r="A52" s="109" t="s">
        <v>531</v>
      </c>
      <c r="B52" s="106" t="s">
        <v>532</v>
      </c>
      <c r="C52" s="96"/>
      <c r="D52" s="97" t="s">
        <v>403</v>
      </c>
      <c r="E52" s="98" t="s">
        <v>438</v>
      </c>
      <c r="F52" s="99">
        <f t="shared" si="0"/>
        <v>0</v>
      </c>
    </row>
    <row r="53" spans="1:7" ht="107.4" thickBot="1" x14ac:dyDescent="0.35">
      <c r="A53" s="109" t="s">
        <v>533</v>
      </c>
      <c r="B53" s="106" t="s">
        <v>534</v>
      </c>
      <c r="C53" s="96"/>
      <c r="D53" s="97" t="s">
        <v>403</v>
      </c>
      <c r="E53" s="98" t="s">
        <v>438</v>
      </c>
      <c r="F53" s="99">
        <f t="shared" si="0"/>
        <v>0</v>
      </c>
    </row>
    <row r="54" spans="1:7" ht="107.4" thickBot="1" x14ac:dyDescent="0.35">
      <c r="A54" s="109" t="s">
        <v>535</v>
      </c>
      <c r="B54" s="106" t="s">
        <v>536</v>
      </c>
      <c r="C54" s="96"/>
      <c r="D54" s="97" t="s">
        <v>403</v>
      </c>
      <c r="E54" s="98" t="s">
        <v>438</v>
      </c>
      <c r="F54" s="99">
        <f t="shared" si="0"/>
        <v>0</v>
      </c>
    </row>
    <row r="55" spans="1:7" ht="107.4" thickBot="1" x14ac:dyDescent="0.35">
      <c r="A55" s="109" t="s">
        <v>537</v>
      </c>
      <c r="B55" s="106" t="s">
        <v>538</v>
      </c>
      <c r="C55" s="96"/>
      <c r="D55" s="97" t="s">
        <v>403</v>
      </c>
      <c r="E55" s="98" t="s">
        <v>438</v>
      </c>
      <c r="F55" s="99">
        <f t="shared" si="0"/>
        <v>0</v>
      </c>
    </row>
    <row r="56" spans="1:7" ht="107.4" thickBot="1" x14ac:dyDescent="0.35">
      <c r="A56" s="109" t="s">
        <v>539</v>
      </c>
      <c r="B56" s="106" t="s">
        <v>540</v>
      </c>
      <c r="D56" s="97" t="s">
        <v>403</v>
      </c>
      <c r="E56" s="98" t="s">
        <v>438</v>
      </c>
      <c r="F56" s="99">
        <f t="shared" si="0"/>
        <v>0</v>
      </c>
    </row>
    <row r="57" spans="1:7" ht="107.4" thickBot="1" x14ac:dyDescent="0.35">
      <c r="A57" s="109" t="s">
        <v>541</v>
      </c>
      <c r="B57" s="106" t="s">
        <v>542</v>
      </c>
      <c r="D57" s="97" t="s">
        <v>403</v>
      </c>
      <c r="E57" s="98" t="s">
        <v>438</v>
      </c>
      <c r="F57" s="99">
        <f t="shared" si="0"/>
        <v>0</v>
      </c>
    </row>
    <row r="58" spans="1:7" ht="107.4" thickBot="1" x14ac:dyDescent="0.35">
      <c r="A58" s="109" t="s">
        <v>543</v>
      </c>
      <c r="B58" s="106" t="s">
        <v>544</v>
      </c>
      <c r="D58" s="97" t="s">
        <v>403</v>
      </c>
      <c r="E58" s="98" t="s">
        <v>438</v>
      </c>
      <c r="F58" s="99">
        <f t="shared" si="0"/>
        <v>0</v>
      </c>
    </row>
    <row r="59" spans="1:7" ht="107.4" thickBot="1" x14ac:dyDescent="0.35">
      <c r="A59" s="109" t="s">
        <v>545</v>
      </c>
      <c r="B59" s="106" t="s">
        <v>546</v>
      </c>
      <c r="D59" s="97" t="s">
        <v>403</v>
      </c>
      <c r="E59" s="98" t="s">
        <v>438</v>
      </c>
      <c r="F59" s="99">
        <f t="shared" si="0"/>
        <v>0</v>
      </c>
    </row>
    <row r="60" spans="1:7" ht="107.4" thickBot="1" x14ac:dyDescent="0.35">
      <c r="A60" s="109" t="s">
        <v>547</v>
      </c>
      <c r="B60" s="106" t="s">
        <v>548</v>
      </c>
      <c r="D60" s="97" t="s">
        <v>403</v>
      </c>
      <c r="E60" s="98" t="s">
        <v>438</v>
      </c>
      <c r="F60" s="99">
        <f t="shared" si="0"/>
        <v>0</v>
      </c>
    </row>
    <row r="61" spans="1:7" ht="107.4" thickBot="1" x14ac:dyDescent="0.35">
      <c r="A61" s="109" t="s">
        <v>549</v>
      </c>
      <c r="B61" s="106" t="s">
        <v>550</v>
      </c>
      <c r="D61" s="97" t="s">
        <v>403</v>
      </c>
      <c r="E61" s="98" t="s">
        <v>438</v>
      </c>
      <c r="F61" s="99">
        <f t="shared" si="0"/>
        <v>0</v>
      </c>
    </row>
    <row r="62" spans="1:7" ht="107.4" thickBot="1" x14ac:dyDescent="0.35">
      <c r="A62" s="109" t="s">
        <v>551</v>
      </c>
      <c r="B62" s="106" t="s">
        <v>552</v>
      </c>
      <c r="D62" s="97" t="s">
        <v>403</v>
      </c>
      <c r="E62" s="98" t="s">
        <v>438</v>
      </c>
      <c r="F62" s="99">
        <f t="shared" si="0"/>
        <v>0</v>
      </c>
    </row>
    <row r="63" spans="1:7" ht="107.4" thickBot="1" x14ac:dyDescent="0.35">
      <c r="A63" s="109" t="s">
        <v>553</v>
      </c>
      <c r="B63" s="106" t="s">
        <v>554</v>
      </c>
      <c r="D63" s="97" t="s">
        <v>403</v>
      </c>
      <c r="E63" s="98" t="s">
        <v>438</v>
      </c>
      <c r="F63" s="99">
        <f t="shared" si="0"/>
        <v>0</v>
      </c>
    </row>
    <row r="64" spans="1:7" ht="107.4" thickBot="1" x14ac:dyDescent="0.35">
      <c r="A64" s="109" t="s">
        <v>555</v>
      </c>
      <c r="B64" s="106" t="s">
        <v>556</v>
      </c>
      <c r="D64" s="97" t="s">
        <v>403</v>
      </c>
      <c r="E64" s="98" t="s">
        <v>438</v>
      </c>
      <c r="F64" s="99">
        <f t="shared" si="0"/>
        <v>0</v>
      </c>
    </row>
    <row r="65" spans="1:6" ht="107.4" thickBot="1" x14ac:dyDescent="0.35">
      <c r="A65" s="109" t="s">
        <v>557</v>
      </c>
      <c r="B65" s="106" t="s">
        <v>558</v>
      </c>
      <c r="D65" s="97" t="s">
        <v>403</v>
      </c>
      <c r="E65" s="98" t="s">
        <v>438</v>
      </c>
      <c r="F65" s="99">
        <f t="shared" si="0"/>
        <v>0</v>
      </c>
    </row>
    <row r="66" spans="1:6" ht="107.4" thickBot="1" x14ac:dyDescent="0.35">
      <c r="A66" s="109" t="s">
        <v>559</v>
      </c>
      <c r="B66" s="106" t="s">
        <v>560</v>
      </c>
      <c r="D66" s="97" t="s">
        <v>403</v>
      </c>
      <c r="E66" s="98" t="s">
        <v>438</v>
      </c>
      <c r="F66" s="99">
        <f t="shared" si="0"/>
        <v>0</v>
      </c>
    </row>
    <row r="67" spans="1:6" ht="107.4" thickBot="1" x14ac:dyDescent="0.35">
      <c r="A67" s="109" t="s">
        <v>561</v>
      </c>
      <c r="B67" s="106" t="s">
        <v>635</v>
      </c>
      <c r="D67" s="97" t="s">
        <v>403</v>
      </c>
      <c r="E67" s="98" t="s">
        <v>438</v>
      </c>
      <c r="F67" s="99">
        <f t="shared" si="0"/>
        <v>0</v>
      </c>
    </row>
    <row r="68" spans="1:6" ht="107.4" thickBot="1" x14ac:dyDescent="0.35">
      <c r="A68" s="109" t="s">
        <v>562</v>
      </c>
      <c r="B68" s="106" t="s">
        <v>636</v>
      </c>
      <c r="D68" s="97" t="s">
        <v>403</v>
      </c>
      <c r="E68" s="98" t="s">
        <v>438</v>
      </c>
      <c r="F68" s="99">
        <f t="shared" si="0"/>
        <v>0</v>
      </c>
    </row>
    <row r="69" spans="1:6" ht="107.4" thickBot="1" x14ac:dyDescent="0.35">
      <c r="A69" s="109" t="s">
        <v>563</v>
      </c>
      <c r="B69" s="106" t="s">
        <v>637</v>
      </c>
      <c r="D69" s="97" t="s">
        <v>403</v>
      </c>
      <c r="E69" s="98" t="s">
        <v>438</v>
      </c>
      <c r="F69" s="99">
        <f t="shared" si="0"/>
        <v>0</v>
      </c>
    </row>
    <row r="70" spans="1:6" ht="107.4" thickBot="1" x14ac:dyDescent="0.35">
      <c r="A70" s="109" t="s">
        <v>564</v>
      </c>
      <c r="B70" s="106" t="s">
        <v>565</v>
      </c>
      <c r="D70" s="97" t="s">
        <v>403</v>
      </c>
      <c r="E70" s="98" t="s">
        <v>438</v>
      </c>
      <c r="F70" s="99">
        <f t="shared" si="0"/>
        <v>0</v>
      </c>
    </row>
    <row r="71" spans="1:6" ht="107.4" thickBot="1" x14ac:dyDescent="0.35">
      <c r="A71" s="109" t="s">
        <v>566</v>
      </c>
      <c r="B71" s="106" t="s">
        <v>567</v>
      </c>
      <c r="D71" s="97" t="s">
        <v>403</v>
      </c>
      <c r="E71" s="98" t="s">
        <v>438</v>
      </c>
      <c r="F71" s="99">
        <f t="shared" ref="F71:F106" si="1">IF(E71="0-Totally Deficient",0,IF(E71="2-Non compliant",2,IF(E71= "4-Compliant with associated qualifications",4,IF(E71="5-Compliant",5,""))))*1</f>
        <v>0</v>
      </c>
    </row>
    <row r="72" spans="1:6" ht="107.4" thickBot="1" x14ac:dyDescent="0.35">
      <c r="A72" s="109" t="s">
        <v>568</v>
      </c>
      <c r="B72" s="106" t="s">
        <v>569</v>
      </c>
      <c r="D72" s="97" t="s">
        <v>403</v>
      </c>
      <c r="E72" s="98" t="s">
        <v>438</v>
      </c>
      <c r="F72" s="99">
        <f t="shared" si="1"/>
        <v>0</v>
      </c>
    </row>
    <row r="73" spans="1:6" ht="107.4" thickBot="1" x14ac:dyDescent="0.35">
      <c r="A73" s="109" t="s">
        <v>570</v>
      </c>
      <c r="B73" s="106" t="s">
        <v>571</v>
      </c>
      <c r="D73" s="97" t="s">
        <v>403</v>
      </c>
      <c r="E73" s="98" t="s">
        <v>438</v>
      </c>
      <c r="F73" s="99">
        <f t="shared" si="1"/>
        <v>0</v>
      </c>
    </row>
    <row r="74" spans="1:6" ht="107.4" thickBot="1" x14ac:dyDescent="0.35">
      <c r="A74" s="109" t="s">
        <v>572</v>
      </c>
      <c r="B74" s="106" t="s">
        <v>573</v>
      </c>
      <c r="D74" s="97" t="s">
        <v>403</v>
      </c>
      <c r="E74" s="98" t="s">
        <v>438</v>
      </c>
      <c r="F74" s="99">
        <f t="shared" si="1"/>
        <v>0</v>
      </c>
    </row>
    <row r="75" spans="1:6" ht="107.4" thickBot="1" x14ac:dyDescent="0.35">
      <c r="A75" s="109" t="s">
        <v>574</v>
      </c>
      <c r="B75" s="106" t="s">
        <v>575</v>
      </c>
      <c r="C75" s="96"/>
      <c r="D75" s="97" t="s">
        <v>403</v>
      </c>
      <c r="E75" s="98" t="s">
        <v>438</v>
      </c>
      <c r="F75" s="99">
        <f t="shared" si="1"/>
        <v>0</v>
      </c>
    </row>
    <row r="76" spans="1:6" ht="107.4" thickBot="1" x14ac:dyDescent="0.35">
      <c r="A76" s="109" t="s">
        <v>576</v>
      </c>
      <c r="B76" s="106" t="s">
        <v>577</v>
      </c>
      <c r="D76" s="97" t="s">
        <v>403</v>
      </c>
      <c r="E76" s="98" t="s">
        <v>438</v>
      </c>
      <c r="F76" s="99">
        <f t="shared" si="1"/>
        <v>0</v>
      </c>
    </row>
    <row r="77" spans="1:6" ht="107.4" thickBot="1" x14ac:dyDescent="0.35">
      <c r="A77" s="109" t="s">
        <v>578</v>
      </c>
      <c r="B77" s="106" t="s">
        <v>579</v>
      </c>
      <c r="D77" s="97" t="s">
        <v>403</v>
      </c>
      <c r="E77" s="98" t="s">
        <v>438</v>
      </c>
      <c r="F77" s="99">
        <f t="shared" si="1"/>
        <v>0</v>
      </c>
    </row>
    <row r="78" spans="1:6" ht="107.4" thickBot="1" x14ac:dyDescent="0.35">
      <c r="A78" s="109" t="s">
        <v>580</v>
      </c>
      <c r="B78" s="106" t="s">
        <v>581</v>
      </c>
      <c r="D78" s="97" t="s">
        <v>403</v>
      </c>
      <c r="E78" s="98" t="s">
        <v>438</v>
      </c>
      <c r="F78" s="99">
        <f t="shared" si="1"/>
        <v>0</v>
      </c>
    </row>
    <row r="79" spans="1:6" ht="107.4" thickBot="1" x14ac:dyDescent="0.35">
      <c r="A79" s="109" t="s">
        <v>582</v>
      </c>
      <c r="B79" s="106" t="s">
        <v>583</v>
      </c>
      <c r="D79" s="97" t="s">
        <v>403</v>
      </c>
      <c r="E79" s="98" t="s">
        <v>438</v>
      </c>
      <c r="F79" s="99">
        <f t="shared" si="1"/>
        <v>0</v>
      </c>
    </row>
    <row r="80" spans="1:6" ht="107.4" thickBot="1" x14ac:dyDescent="0.35">
      <c r="A80" s="109" t="s">
        <v>584</v>
      </c>
      <c r="B80" s="106" t="s">
        <v>585</v>
      </c>
      <c r="C80" s="96"/>
      <c r="D80" s="97" t="s">
        <v>403</v>
      </c>
      <c r="E80" s="98" t="s">
        <v>438</v>
      </c>
      <c r="F80" s="99">
        <f t="shared" si="1"/>
        <v>0</v>
      </c>
    </row>
    <row r="81" spans="1:7" ht="107.4" thickBot="1" x14ac:dyDescent="0.35">
      <c r="A81" s="109" t="s">
        <v>586</v>
      </c>
      <c r="B81" s="106" t="s">
        <v>587</v>
      </c>
      <c r="D81" s="97" t="s">
        <v>403</v>
      </c>
      <c r="E81" s="98" t="s">
        <v>438</v>
      </c>
      <c r="F81" s="99">
        <f t="shared" si="1"/>
        <v>0</v>
      </c>
    </row>
    <row r="82" spans="1:7" ht="107.4" thickBot="1" x14ac:dyDescent="0.35">
      <c r="A82" s="109" t="s">
        <v>588</v>
      </c>
      <c r="B82" s="106" t="s">
        <v>589</v>
      </c>
      <c r="D82" s="97" t="s">
        <v>403</v>
      </c>
      <c r="E82" s="98" t="s">
        <v>438</v>
      </c>
      <c r="F82" s="99">
        <f t="shared" si="1"/>
        <v>0</v>
      </c>
    </row>
    <row r="83" spans="1:7" ht="107.4" thickBot="1" x14ac:dyDescent="0.35">
      <c r="A83" s="109" t="s">
        <v>590</v>
      </c>
      <c r="B83" s="106" t="s">
        <v>591</v>
      </c>
      <c r="C83" s="96"/>
      <c r="D83" s="97" t="s">
        <v>403</v>
      </c>
      <c r="E83" s="98" t="s">
        <v>438</v>
      </c>
      <c r="F83" s="99">
        <f t="shared" si="1"/>
        <v>0</v>
      </c>
    </row>
    <row r="84" spans="1:7" ht="107.4" thickBot="1" x14ac:dyDescent="0.35">
      <c r="A84" s="109" t="s">
        <v>592</v>
      </c>
      <c r="B84" s="106" t="s">
        <v>593</v>
      </c>
      <c r="D84" s="97" t="s">
        <v>403</v>
      </c>
      <c r="E84" s="98" t="s">
        <v>438</v>
      </c>
      <c r="F84" s="99">
        <f t="shared" si="1"/>
        <v>0</v>
      </c>
    </row>
    <row r="85" spans="1:7" ht="107.4" thickBot="1" x14ac:dyDescent="0.35">
      <c r="A85" s="109" t="s">
        <v>594</v>
      </c>
      <c r="B85" s="106" t="s">
        <v>595</v>
      </c>
      <c r="D85" s="97" t="s">
        <v>403</v>
      </c>
      <c r="E85" s="98" t="s">
        <v>438</v>
      </c>
      <c r="F85" s="99">
        <f t="shared" si="1"/>
        <v>0</v>
      </c>
    </row>
    <row r="86" spans="1:7" ht="107.4" thickBot="1" x14ac:dyDescent="0.35">
      <c r="A86" s="109" t="s">
        <v>596</v>
      </c>
      <c r="B86" s="106" t="s">
        <v>597</v>
      </c>
      <c r="D86" s="97" t="s">
        <v>403</v>
      </c>
      <c r="E86" s="98" t="s">
        <v>438</v>
      </c>
      <c r="F86" s="99">
        <f t="shared" si="1"/>
        <v>0</v>
      </c>
    </row>
    <row r="87" spans="1:7" ht="107.4" thickBot="1" x14ac:dyDescent="0.35">
      <c r="A87" s="109" t="s">
        <v>598</v>
      </c>
      <c r="B87" s="106" t="s">
        <v>599</v>
      </c>
      <c r="D87" s="97" t="s">
        <v>403</v>
      </c>
      <c r="E87" s="98" t="s">
        <v>438</v>
      </c>
      <c r="F87" s="99">
        <f t="shared" si="1"/>
        <v>0</v>
      </c>
    </row>
    <row r="88" spans="1:7" ht="107.4" thickBot="1" x14ac:dyDescent="0.35">
      <c r="A88" s="109" t="s">
        <v>600</v>
      </c>
      <c r="B88" s="106" t="s">
        <v>601</v>
      </c>
      <c r="C88" s="96"/>
      <c r="D88" s="97" t="s">
        <v>403</v>
      </c>
      <c r="E88" s="98" t="s">
        <v>438</v>
      </c>
      <c r="F88" s="99">
        <f t="shared" si="1"/>
        <v>0</v>
      </c>
    </row>
    <row r="89" spans="1:7" ht="107.4" thickBot="1" x14ac:dyDescent="0.35">
      <c r="A89" s="109" t="s">
        <v>602</v>
      </c>
      <c r="B89" s="106" t="s">
        <v>603</v>
      </c>
      <c r="D89" s="97" t="s">
        <v>403</v>
      </c>
      <c r="E89" s="98" t="s">
        <v>438</v>
      </c>
      <c r="F89" s="99">
        <f t="shared" si="1"/>
        <v>0</v>
      </c>
    </row>
    <row r="90" spans="1:7" ht="107.4" thickBot="1" x14ac:dyDescent="0.35">
      <c r="A90" s="109" t="s">
        <v>604</v>
      </c>
      <c r="B90" s="106" t="s">
        <v>605</v>
      </c>
      <c r="D90" s="97" t="s">
        <v>403</v>
      </c>
      <c r="E90" s="98" t="s">
        <v>438</v>
      </c>
      <c r="F90" s="99">
        <f t="shared" si="1"/>
        <v>0</v>
      </c>
    </row>
    <row r="91" spans="1:7" ht="107.4" thickBot="1" x14ac:dyDescent="0.35">
      <c r="A91" s="109" t="s">
        <v>606</v>
      </c>
      <c r="B91" s="106" t="s">
        <v>607</v>
      </c>
      <c r="D91" s="97" t="s">
        <v>403</v>
      </c>
      <c r="E91" s="98" t="s">
        <v>438</v>
      </c>
      <c r="F91" s="99">
        <f t="shared" si="1"/>
        <v>0</v>
      </c>
    </row>
    <row r="92" spans="1:7" ht="107.4" thickBot="1" x14ac:dyDescent="0.35">
      <c r="A92" s="109" t="s">
        <v>608</v>
      </c>
      <c r="B92" s="106" t="s">
        <v>609</v>
      </c>
      <c r="D92" s="97" t="s">
        <v>403</v>
      </c>
      <c r="E92" s="98" t="s">
        <v>438</v>
      </c>
      <c r="F92" s="99">
        <f t="shared" si="1"/>
        <v>0</v>
      </c>
    </row>
    <row r="93" spans="1:7" ht="35.25" customHeight="1" thickBot="1" x14ac:dyDescent="0.35">
      <c r="A93" s="108">
        <v>3.3</v>
      </c>
      <c r="B93" s="105" t="s">
        <v>610</v>
      </c>
      <c r="C93" s="91"/>
      <c r="D93" s="92"/>
      <c r="E93" s="93"/>
      <c r="F93" s="94"/>
      <c r="G93" s="95"/>
    </row>
    <row r="94" spans="1:7" ht="107.4" thickBot="1" x14ac:dyDescent="0.35">
      <c r="A94" s="109" t="s">
        <v>196</v>
      </c>
      <c r="B94" s="106" t="s">
        <v>611</v>
      </c>
      <c r="D94" s="97" t="s">
        <v>403</v>
      </c>
      <c r="E94" s="98" t="s">
        <v>438</v>
      </c>
      <c r="F94" s="99">
        <f t="shared" si="1"/>
        <v>0</v>
      </c>
    </row>
    <row r="95" spans="1:7" ht="107.4" thickBot="1" x14ac:dyDescent="0.35">
      <c r="A95" s="109" t="s">
        <v>198</v>
      </c>
      <c r="B95" s="106" t="s">
        <v>612</v>
      </c>
      <c r="D95" s="97" t="s">
        <v>403</v>
      </c>
      <c r="E95" s="98" t="s">
        <v>438</v>
      </c>
      <c r="F95" s="99">
        <f t="shared" si="1"/>
        <v>0</v>
      </c>
    </row>
    <row r="96" spans="1:7" ht="107.4" thickBot="1" x14ac:dyDescent="0.35">
      <c r="A96" s="109" t="s">
        <v>613</v>
      </c>
      <c r="B96" s="106" t="s">
        <v>614</v>
      </c>
      <c r="D96" s="97" t="s">
        <v>403</v>
      </c>
      <c r="E96" s="98" t="s">
        <v>438</v>
      </c>
      <c r="F96" s="99">
        <f t="shared" si="1"/>
        <v>0</v>
      </c>
    </row>
    <row r="97" spans="1:7" ht="107.4" thickBot="1" x14ac:dyDescent="0.35">
      <c r="A97" s="109" t="s">
        <v>615</v>
      </c>
      <c r="B97" s="106" t="s">
        <v>616</v>
      </c>
      <c r="D97" s="97" t="s">
        <v>403</v>
      </c>
      <c r="E97" s="98" t="s">
        <v>438</v>
      </c>
      <c r="F97" s="99">
        <f t="shared" si="1"/>
        <v>0</v>
      </c>
    </row>
    <row r="98" spans="1:7" ht="107.4" thickBot="1" x14ac:dyDescent="0.35">
      <c r="A98" s="109" t="s">
        <v>617</v>
      </c>
      <c r="B98" s="106" t="s">
        <v>643</v>
      </c>
      <c r="D98" s="97" t="s">
        <v>403</v>
      </c>
      <c r="E98" s="98" t="s">
        <v>438</v>
      </c>
      <c r="F98" s="99">
        <f t="shared" si="1"/>
        <v>0</v>
      </c>
    </row>
    <row r="99" spans="1:7" ht="107.4" thickBot="1" x14ac:dyDescent="0.35">
      <c r="A99" s="109" t="s">
        <v>618</v>
      </c>
      <c r="B99" s="106" t="s">
        <v>619</v>
      </c>
      <c r="D99" s="97" t="s">
        <v>403</v>
      </c>
      <c r="E99" s="98" t="s">
        <v>438</v>
      </c>
      <c r="F99" s="99">
        <f t="shared" si="1"/>
        <v>0</v>
      </c>
    </row>
    <row r="100" spans="1:7" ht="107.4" thickBot="1" x14ac:dyDescent="0.35">
      <c r="A100" s="109" t="s">
        <v>620</v>
      </c>
      <c r="B100" s="106" t="s">
        <v>621</v>
      </c>
      <c r="D100" s="97" t="s">
        <v>403</v>
      </c>
      <c r="E100" s="98" t="s">
        <v>438</v>
      </c>
      <c r="F100" s="99">
        <f t="shared" si="1"/>
        <v>0</v>
      </c>
    </row>
    <row r="101" spans="1:7" ht="107.4" thickBot="1" x14ac:dyDescent="0.35">
      <c r="A101" s="109" t="s">
        <v>622</v>
      </c>
      <c r="B101" s="106" t="s">
        <v>623</v>
      </c>
      <c r="D101" s="97" t="s">
        <v>403</v>
      </c>
      <c r="E101" s="98" t="s">
        <v>438</v>
      </c>
      <c r="F101" s="99">
        <f t="shared" si="1"/>
        <v>0</v>
      </c>
    </row>
    <row r="102" spans="1:7" ht="107.4" thickBot="1" x14ac:dyDescent="0.35">
      <c r="A102" s="109" t="s">
        <v>624</v>
      </c>
      <c r="B102" s="106" t="s">
        <v>625</v>
      </c>
      <c r="D102" s="97" t="s">
        <v>403</v>
      </c>
      <c r="E102" s="98" t="s">
        <v>438</v>
      </c>
      <c r="F102" s="99">
        <f t="shared" si="1"/>
        <v>0</v>
      </c>
    </row>
    <row r="103" spans="1:7" ht="35.25" customHeight="1" thickBot="1" x14ac:dyDescent="0.35">
      <c r="A103" s="108">
        <v>3.4</v>
      </c>
      <c r="B103" s="105" t="s">
        <v>626</v>
      </c>
      <c r="C103" s="91"/>
      <c r="D103" s="92"/>
      <c r="E103" s="93"/>
      <c r="F103" s="94"/>
      <c r="G103" s="95"/>
    </row>
    <row r="104" spans="1:7" ht="107.4" thickBot="1" x14ac:dyDescent="0.35">
      <c r="A104" s="109" t="s">
        <v>627</v>
      </c>
      <c r="B104" s="106" t="s">
        <v>628</v>
      </c>
      <c r="D104" s="97" t="s">
        <v>403</v>
      </c>
      <c r="E104" s="98" t="s">
        <v>438</v>
      </c>
      <c r="F104" s="99">
        <f t="shared" si="1"/>
        <v>0</v>
      </c>
    </row>
    <row r="105" spans="1:7" ht="107.4" thickBot="1" x14ac:dyDescent="0.35">
      <c r="A105" s="109" t="s">
        <v>629</v>
      </c>
      <c r="B105" s="106" t="s">
        <v>630</v>
      </c>
      <c r="D105" s="97" t="s">
        <v>403</v>
      </c>
      <c r="E105" s="98" t="s">
        <v>438</v>
      </c>
      <c r="F105" s="99">
        <f t="shared" si="1"/>
        <v>0</v>
      </c>
    </row>
    <row r="106" spans="1:7" ht="107.4" thickBot="1" x14ac:dyDescent="0.35">
      <c r="A106" s="109" t="s">
        <v>631</v>
      </c>
      <c r="B106" s="106" t="s">
        <v>644</v>
      </c>
      <c r="D106" s="97" t="s">
        <v>403</v>
      </c>
      <c r="E106" s="98" t="s">
        <v>438</v>
      </c>
      <c r="F106" s="99">
        <f t="shared" si="1"/>
        <v>0</v>
      </c>
    </row>
    <row r="107" spans="1:7" ht="107.4" thickBot="1" x14ac:dyDescent="0.35">
      <c r="A107" s="109" t="s">
        <v>632</v>
      </c>
      <c r="B107" s="106" t="s">
        <v>633</v>
      </c>
      <c r="D107" s="97" t="s">
        <v>403</v>
      </c>
      <c r="E107" s="98" t="s">
        <v>438</v>
      </c>
      <c r="F107" s="99">
        <f>IF(E107="0-Totally Deficient",0,IF(E107="2-Non compliant",2,IF(E107= "4-Compliant with associated qualifications",4,IF(E107="5-Compliant",5,""))))*1</f>
        <v>0</v>
      </c>
    </row>
    <row r="108" spans="1:7" ht="26.4" thickBot="1" x14ac:dyDescent="0.35">
      <c r="E108" s="98" t="s">
        <v>438</v>
      </c>
      <c r="F108" s="103" cm="1">
        <f t="array" ref="F108">(SUM(F7:F107/475))</f>
        <v>0</v>
      </c>
    </row>
  </sheetData>
  <mergeCells count="2">
    <mergeCell ref="A1:K1"/>
    <mergeCell ref="A2:K2"/>
  </mergeCells>
  <conditionalFormatting sqref="E7:E10 E12:E16 E18:E19 E21:E26 E28:E92 E94:E102 E104:E108">
    <cfRule type="containsText" dxfId="11" priority="1" operator="containsText" text="0-Totally Deficient">
      <formula>NOT(ISERROR(SEARCH("0-Totally Deficient",E7)))</formula>
    </cfRule>
    <cfRule type="containsText" dxfId="10" priority="2" operator="containsText" text="2-Non compliant">
      <formula>NOT(ISERROR(SEARCH("2-Non compliant",E7)))</formula>
    </cfRule>
    <cfRule type="containsText" dxfId="9" priority="3" operator="containsText" text="5-Compliant">
      <formula>NOT(ISERROR(SEARCH("5-Compliant",E7)))</formula>
    </cfRule>
    <cfRule type="containsText" dxfId="8" priority="4" operator="containsText" text="TOTALLY DEFICIENT OR NON-RESPONSIVE">
      <formula>NOT(ISERROR(SEARCH("TOTALLY DEFICIENT OR NON-RESPONSIVE",E7)))</formula>
    </cfRule>
    <cfRule type="containsText" dxfId="7" priority="5" operator="containsText" text="NON-COMPLIANT ">
      <formula>NOT(ISERROR(SEARCH("NON-COMPLIANT ",E7)))</formula>
    </cfRule>
    <cfRule type="containsText" dxfId="6" priority="6" operator="containsText" text="COMPLIANT WITH ASSOCIATED QUALIFICATIONS">
      <formula>NOT(ISERROR(SEARCH("COMPLIANT WITH ASSOCIATED QUALIFICATIONS",E7)))</formula>
    </cfRule>
  </conditionalFormatting>
  <dataValidations count="1">
    <dataValidation type="list" allowBlank="1" showInputMessage="1" showErrorMessage="1" sqref="E28:E92 E94:E102 E7:E10 E12:E16 E18:E19 E21:E26 E104:E108" xr:uid="{F5EC1791-5575-4D79-9D19-B4164D4FA2C3}">
      <formula1>"5-Compliant,4-Compliant with associated qualifications,2-Non compliant,0-Totally Deficient"</formula1>
    </dataValidation>
  </dataValidations>
  <pageMargins left="0.25" right="0.25" top="0.75" bottom="0.75" header="0.3" footer="0.3"/>
  <pageSetup scale="30" fitToHeight="0"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9C680-A11E-4968-BD1C-1B6BF6336558}">
  <dimension ref="A1:G21"/>
  <sheetViews>
    <sheetView zoomScale="115" zoomScaleNormal="115" workbookViewId="0">
      <selection activeCell="F5" sqref="F5"/>
    </sheetView>
  </sheetViews>
  <sheetFormatPr defaultColWidth="8.77734375" defaultRowHeight="14.4" x14ac:dyDescent="0.3"/>
  <cols>
    <col min="1" max="1" width="3.5546875" style="7" bestFit="1" customWidth="1"/>
    <col min="2" max="2" width="18.21875" style="7" customWidth="1"/>
    <col min="3" max="3" width="29.21875" customWidth="1"/>
    <col min="4" max="4" width="36.21875" customWidth="1"/>
    <col min="5" max="5" width="25.77734375" customWidth="1"/>
    <col min="6" max="6" width="21.44140625" customWidth="1"/>
    <col min="7" max="7" width="60.44140625" customWidth="1"/>
  </cols>
  <sheetData>
    <row r="1" spans="1:7" ht="33" customHeight="1" x14ac:dyDescent="0.3">
      <c r="A1" s="129" t="s">
        <v>410</v>
      </c>
      <c r="B1" s="129"/>
      <c r="C1" s="130"/>
      <c r="D1" s="131"/>
      <c r="E1" s="131"/>
      <c r="F1" s="131"/>
      <c r="G1" s="131"/>
    </row>
    <row r="2" spans="1:7" ht="18" x14ac:dyDescent="0.35">
      <c r="A2" s="132" t="s">
        <v>411</v>
      </c>
      <c r="B2" s="132"/>
      <c r="C2" s="133"/>
      <c r="D2" s="134"/>
      <c r="E2" s="134"/>
      <c r="F2" s="134"/>
      <c r="G2" s="134"/>
    </row>
    <row r="3" spans="1:7" ht="18" x14ac:dyDescent="0.35">
      <c r="A3" s="132" t="s">
        <v>412</v>
      </c>
      <c r="B3" s="132"/>
      <c r="C3" s="135"/>
      <c r="D3" s="135"/>
      <c r="E3" s="135"/>
      <c r="F3" s="135"/>
      <c r="G3" s="135"/>
    </row>
    <row r="4" spans="1:7" x14ac:dyDescent="0.3">
      <c r="A4" s="62" t="s">
        <v>421</v>
      </c>
      <c r="B4" s="62" t="s">
        <v>422</v>
      </c>
      <c r="C4" s="12" t="s">
        <v>423</v>
      </c>
      <c r="D4" s="12" t="s">
        <v>424</v>
      </c>
      <c r="E4" s="12" t="s">
        <v>425</v>
      </c>
      <c r="F4" s="12" t="s">
        <v>426</v>
      </c>
      <c r="G4" s="12" t="s">
        <v>427</v>
      </c>
    </row>
    <row r="5" spans="1:7" x14ac:dyDescent="0.3">
      <c r="A5" s="51">
        <v>1</v>
      </c>
      <c r="B5" s="51"/>
      <c r="C5" s="4"/>
      <c r="D5" s="4"/>
      <c r="E5" s="4"/>
      <c r="F5" s="63" t="s">
        <v>428</v>
      </c>
      <c r="G5" s="4"/>
    </row>
    <row r="6" spans="1:7" x14ac:dyDescent="0.3">
      <c r="A6" s="51">
        <v>2</v>
      </c>
      <c r="B6" s="51"/>
      <c r="C6" s="4"/>
      <c r="D6" s="4"/>
      <c r="E6" s="4"/>
      <c r="F6" s="63" t="s">
        <v>428</v>
      </c>
      <c r="G6" s="4"/>
    </row>
    <row r="7" spans="1:7" x14ac:dyDescent="0.3">
      <c r="A7" s="51">
        <v>3</v>
      </c>
      <c r="B7" s="51"/>
      <c r="C7" s="4"/>
      <c r="D7" s="4"/>
      <c r="E7" s="4"/>
      <c r="F7" s="63" t="s">
        <v>428</v>
      </c>
      <c r="G7" s="4"/>
    </row>
    <row r="8" spans="1:7" x14ac:dyDescent="0.3">
      <c r="A8" s="51">
        <v>4</v>
      </c>
      <c r="B8" s="51"/>
      <c r="C8" s="4"/>
      <c r="D8" s="4"/>
      <c r="E8" s="4"/>
      <c r="F8" s="63" t="s">
        <v>428</v>
      </c>
      <c r="G8" s="4"/>
    </row>
    <row r="9" spans="1:7" x14ac:dyDescent="0.3">
      <c r="A9" s="51">
        <v>5</v>
      </c>
      <c r="B9" s="51"/>
      <c r="C9" s="4"/>
      <c r="D9" s="4"/>
      <c r="E9" s="4"/>
      <c r="F9" s="63" t="s">
        <v>428</v>
      </c>
      <c r="G9" s="4"/>
    </row>
    <row r="10" spans="1:7" x14ac:dyDescent="0.3">
      <c r="A10" s="51">
        <v>6</v>
      </c>
      <c r="B10" s="51"/>
      <c r="C10" s="4"/>
      <c r="D10" s="4"/>
      <c r="E10" s="4"/>
      <c r="F10" s="63" t="s">
        <v>428</v>
      </c>
      <c r="G10" s="4"/>
    </row>
    <row r="11" spans="1:7" x14ac:dyDescent="0.3">
      <c r="A11" s="51">
        <v>7</v>
      </c>
      <c r="B11" s="51"/>
      <c r="C11" s="4"/>
      <c r="D11" s="4"/>
      <c r="E11" s="4"/>
      <c r="F11" s="63" t="s">
        <v>428</v>
      </c>
      <c r="G11" s="4"/>
    </row>
    <row r="12" spans="1:7" x14ac:dyDescent="0.3">
      <c r="A12" s="51">
        <v>8</v>
      </c>
      <c r="B12" s="51"/>
      <c r="C12" s="4"/>
      <c r="D12" s="4"/>
      <c r="E12" s="4"/>
      <c r="F12" s="63" t="s">
        <v>428</v>
      </c>
      <c r="G12" s="4"/>
    </row>
    <row r="13" spans="1:7" x14ac:dyDescent="0.3">
      <c r="A13" s="51">
        <v>9</v>
      </c>
      <c r="B13" s="51"/>
      <c r="C13" s="4"/>
      <c r="D13" s="4"/>
      <c r="E13" s="4"/>
      <c r="F13" s="63" t="s">
        <v>428</v>
      </c>
      <c r="G13" s="4"/>
    </row>
    <row r="14" spans="1:7" x14ac:dyDescent="0.3">
      <c r="A14" s="51">
        <v>10</v>
      </c>
      <c r="B14" s="51"/>
      <c r="C14" s="4"/>
      <c r="D14" s="4"/>
      <c r="E14" s="4"/>
      <c r="F14" s="63" t="s">
        <v>428</v>
      </c>
      <c r="G14" s="4"/>
    </row>
    <row r="15" spans="1:7" x14ac:dyDescent="0.3">
      <c r="A15" s="51">
        <v>11</v>
      </c>
      <c r="B15" s="51"/>
      <c r="C15" s="4"/>
      <c r="D15" s="4"/>
      <c r="E15" s="4"/>
      <c r="F15" s="63" t="s">
        <v>428</v>
      </c>
      <c r="G15" s="4"/>
    </row>
    <row r="16" spans="1:7" x14ac:dyDescent="0.3">
      <c r="A16" s="51">
        <v>12</v>
      </c>
      <c r="B16" s="51"/>
      <c r="C16" s="4"/>
      <c r="D16" s="4"/>
      <c r="E16" s="4"/>
      <c r="F16" s="63" t="s">
        <v>428</v>
      </c>
      <c r="G16" s="4"/>
    </row>
    <row r="17" spans="1:7" x14ac:dyDescent="0.3">
      <c r="A17" s="51">
        <v>13</v>
      </c>
      <c r="B17" s="51"/>
      <c r="C17" s="4"/>
      <c r="D17" s="4"/>
      <c r="E17" s="4"/>
      <c r="F17" s="63" t="s">
        <v>428</v>
      </c>
      <c r="G17" s="4"/>
    </row>
    <row r="18" spans="1:7" x14ac:dyDescent="0.3">
      <c r="A18" s="51">
        <v>14</v>
      </c>
      <c r="B18" s="51"/>
      <c r="C18" s="4"/>
      <c r="D18" s="4"/>
      <c r="E18" s="4"/>
      <c r="F18" s="63" t="s">
        <v>428</v>
      </c>
      <c r="G18" s="4"/>
    </row>
    <row r="19" spans="1:7" x14ac:dyDescent="0.3">
      <c r="A19" s="51">
        <v>15</v>
      </c>
      <c r="B19" s="51"/>
      <c r="C19" s="4"/>
      <c r="D19" s="4"/>
      <c r="E19" s="4"/>
      <c r="F19" s="63" t="s">
        <v>428</v>
      </c>
      <c r="G19" s="4"/>
    </row>
    <row r="20" spans="1:7" x14ac:dyDescent="0.3">
      <c r="A20" s="51">
        <v>16</v>
      </c>
      <c r="B20" s="51"/>
      <c r="C20" s="4"/>
      <c r="D20" s="4"/>
      <c r="E20" s="4"/>
      <c r="F20" s="63" t="s">
        <v>428</v>
      </c>
      <c r="G20" s="4"/>
    </row>
    <row r="21" spans="1:7" x14ac:dyDescent="0.3">
      <c r="A21" s="51"/>
      <c r="B21" s="51"/>
      <c r="C21" s="4"/>
      <c r="D21" s="4"/>
      <c r="E21" s="4"/>
      <c r="F21" s="63" t="s">
        <v>428</v>
      </c>
      <c r="G21" s="4"/>
    </row>
  </sheetData>
  <mergeCells count="6">
    <mergeCell ref="A1:B1"/>
    <mergeCell ref="C1:G1"/>
    <mergeCell ref="A2:B2"/>
    <mergeCell ref="C2:G2"/>
    <mergeCell ref="A3:B3"/>
    <mergeCell ref="C3:G3"/>
  </mergeCells>
  <conditionalFormatting sqref="F5:F21">
    <cfRule type="containsText" dxfId="5" priority="1" operator="containsText" text="LOW">
      <formula>NOT(ISERROR(SEARCH("LOW",F5)))</formula>
    </cfRule>
    <cfRule type="containsText" dxfId="4" priority="2" operator="containsText" text="MEDIUM">
      <formula>NOT(ISERROR(SEARCH("MEDIUM",F5)))</formula>
    </cfRule>
    <cfRule type="cellIs" dxfId="3" priority="3" operator="equal">
      <formula>"HIGH"</formula>
    </cfRule>
    <cfRule type="containsText" dxfId="2" priority="4" operator="containsText" text="MEDIUM">
      <formula>NOT(ISERROR(SEARCH("MEDIUM",F5)))</formula>
    </cfRule>
    <cfRule type="cellIs" dxfId="1" priority="5" operator="equal">
      <formula>"LOW"</formula>
    </cfRule>
    <cfRule type="containsText" dxfId="0" priority="6" operator="containsText" text="LOW">
      <formula>NOT(ISERROR(SEARCH("LOW",F5)))</formula>
    </cfRule>
  </conditionalFormatting>
  <dataValidations count="1">
    <dataValidation type="list" allowBlank="1" showInputMessage="1" showErrorMessage="1" sqref="F5:F21" xr:uid="{5F73D957-D325-4A49-ABF2-AF1E8ED9D515}">
      <formula1>"LOW,MEDIUM,HIGH"</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2FC75-086E-4FA1-B70A-EA5A0E7080C5}">
  <dimension ref="A1:F1"/>
  <sheetViews>
    <sheetView topLeftCell="A8" zoomScale="54" workbookViewId="0">
      <selection activeCell="U40" sqref="U40"/>
    </sheetView>
  </sheetViews>
  <sheetFormatPr defaultColWidth="8.77734375" defaultRowHeight="14.4" x14ac:dyDescent="0.3"/>
  <cols>
    <col min="1" max="1" width="8.77734375" style="30"/>
    <col min="2" max="4" width="8.77734375" style="20"/>
    <col min="6" max="6" width="8.77734375" style="58"/>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17</vt:i4>
      </vt:variant>
    </vt:vector>
  </HeadingPairs>
  <TitlesOfParts>
    <vt:vector size="25" baseType="lpstr">
      <vt:lpstr>Technical Returnables </vt:lpstr>
      <vt:lpstr>Mandatory Requirements</vt:lpstr>
      <vt:lpstr>Score summary</vt:lpstr>
      <vt:lpstr>REF SHEET</vt:lpstr>
      <vt:lpstr>Generic Technical Requirements</vt:lpstr>
      <vt:lpstr>Config Man Requirements</vt:lpstr>
      <vt:lpstr>Identified risks</vt:lpstr>
      <vt:lpstr>Delete</vt:lpstr>
      <vt:lpstr>'Mandatory Requirements'!_Ref188349801</vt:lpstr>
      <vt:lpstr>'Mandatory Requirements'!_Ref188350108</vt:lpstr>
      <vt:lpstr>'Mandatory Requirements'!_Ref188350161</vt:lpstr>
      <vt:lpstr>'Mandatory Requirements'!_Ref188350222</vt:lpstr>
      <vt:lpstr>'Mandatory Requirements'!_Ref188350280</vt:lpstr>
      <vt:lpstr>'Mandatory Requirements'!_Ref188350362</vt:lpstr>
      <vt:lpstr>'Mandatory Requirements'!_Ref188350389</vt:lpstr>
      <vt:lpstr>'Mandatory Requirements'!_Ref188350414</vt:lpstr>
      <vt:lpstr>'Mandatory Requirements'!_Ref188352426</vt:lpstr>
      <vt:lpstr>'Mandatory Requirements'!_Ref189060290</vt:lpstr>
      <vt:lpstr>'Mandatory Requirements'!_Ref189060320</vt:lpstr>
      <vt:lpstr>'Mandatory Requirements'!_Ref189060345</vt:lpstr>
      <vt:lpstr>'Mandatory Requirements'!_Ref189060408</vt:lpstr>
      <vt:lpstr>'Mandatory Requirements'!_Ref189060426</vt:lpstr>
      <vt:lpstr>'Mandatory Requirements'!_Ref189060447</vt:lpstr>
      <vt:lpstr>'Mandatory Requirements'!_Ref189060530</vt:lpstr>
      <vt:lpstr>'Mandatory Requirements'!_Ref189060565</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Krupa Jose</dc:creator>
  <cp:lastModifiedBy>Siphelele Makhanya</cp:lastModifiedBy>
  <cp:lastPrinted>2025-09-17T08:36:30Z</cp:lastPrinted>
  <dcterms:created xsi:type="dcterms:W3CDTF">2021-06-23T07:14:46Z</dcterms:created>
  <dcterms:modified xsi:type="dcterms:W3CDTF">2026-05-26T12:13:03Z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